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A2DB9C23-2A44-4E06-B666-FF481B26E285}"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<sst xmlns="http://schemas.openxmlformats.org/spreadsheetml/2006/main" count="350" uniqueCount="163">
  <si>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</si>
  <si>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</si>
  <si>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</si>
  <si>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</si>
  <si>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</si>
  <si>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</si>
  <si>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</si>
  <si>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</si>
  <si>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</si>
  <si>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</si>
  <si>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</si>
  <si>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</si>
  <si>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</si>
  <si>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</si>
  <si>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</si>
  <si>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</si>
  <si>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</si>
  <si>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</si>
  <si>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</si>
  <si>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</si>
  <si>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</si>
  <si>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</si>
  <si>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</si>
  <si>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</si>
  <si>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</si>
  <si>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</si>
  <si>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</si>
  <si>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</si>
  <si>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</si>
  <si>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</si>
  <si>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</si>
  <si>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</si>
  <si>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</si>
  <si>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</si>
  <si>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</si>
  <si>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</si>
  <si>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</si>
  <si>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</si>
  <si>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</si>
  <si>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</si>
  <si>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</si>
  <si>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</si>
  <si>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</si>
  <si>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</si>
  <si>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</si>
  <si>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</si>
  <si>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</si>
  <si>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</si>
  <si>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</si>
  <si>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</si>
  <si>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</si>
  <si>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</si>
  <si>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</si>
  <si>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</si>
  <si>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</si>
  <si>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</si>
  <si>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</si>
  <si>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</si>
  <si>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</si>
  <si>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</si>
  <si>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</si>
  <si>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</si>
  <si>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</si>
  <si>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</si>
  <si>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</si>
  <si>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</si>
  <si>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</si>
  <si>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</si>
  <si>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</si>
  <si>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</si>
  <si>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</si>
  <si>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</si>
  <si>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</si>
  <si>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</si>
  <si>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</si>
  <si>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</si>
  <si>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</si>
  <si>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</si>
  <si>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</si>
  <si>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</si>
  <si>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</si>
  <si>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</si>
  <si>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</si>
  <si>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</si>
  <si>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</si>
  <si>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</si>
  <si>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</si>
  <si>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</si>
  <si>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</si>
  <si>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</si>
  <si>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</si>
  <si>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</si>
  <si>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ავლიპე ზურაბიშვილის სახელობის ქალაქ სიღნაღის საჯარო სკოლა</t>
  </si>
  <si>
    <t>სკოლაში წაყვანა</t>
  </si>
  <si>
    <t>გოძიაშვილის ქუჩა (ორმილის დასახლება) - ნუკრიანის N1 საჯარო სკოლა</t>
  </si>
  <si>
    <t>სკოლიდან წამოყვანა</t>
  </si>
  <si>
    <t xml:space="preserve"> სიღნაღის საჯარო სკოლა - ნუკრიანის N1 საჯარო სკოლა</t>
  </si>
  <si>
    <t>სსიპ სიღნაღის მუნიციპალიტეტის სოფელ ანაგის საჯარო სკოლა</t>
  </si>
  <si>
    <t>ღვინობაანთ  უბანი-ანაგის საჯარო სკოლა</t>
  </si>
  <si>
    <t>ბაიდარაანთ უბანი -ანაგის საჯაროსკოლა</t>
  </si>
  <si>
    <t>ცენტრალური მაგისტრალია , რომელსაც აქვს 2 სახიფათო მოსახვევი</t>
  </si>
  <si>
    <t>სსიპ გია მოსეშვილის სახელობის სიღნაღის მუნიციპალიტეტის სოფელ ქვემო ბოდბის საჯარო სკოლა</t>
  </si>
  <si>
    <t>ჯებირის უბანი - ქვემო ბოდბის საჯარო სკოლა</t>
  </si>
  <si>
    <t>14:10</t>
  </si>
  <si>
    <t>გონთხევი - ქვემო ბოდბის საჯარო სკოლა</t>
  </si>
  <si>
    <t>13:20</t>
  </si>
  <si>
    <t>15:00</t>
  </si>
  <si>
    <t>თოღლაანის სასაფლაოს უბანი (მოსაცდელის მხრიდან) - ქვემო ბოდბის საჯარო სკოლა</t>
  </si>
  <si>
    <t>თოღლაანის სასაფლაოს უბანი (მაჭარაანების უბნის მხრიდან) - ქვემო ბოდბის საჯარო სკოლა</t>
  </si>
  <si>
    <t>სსიპ სიღნაღის მუნიციპალიტეტის სოფელ ბოდბისხევის საჯარო სკოლა</t>
  </si>
  <si>
    <t>ფანიაანის დასაწყისი -  ბოხორის დასახლება - ბოდბისხევის საჯარო სკოლა</t>
  </si>
  <si>
    <t xml:space="preserve"> პანჩიაანთ უბანი - სომხების უბანი - ბოდბისხევის საჯარო სკოლა</t>
  </si>
  <si>
    <t>სსიპ ილო მოსაშვილის  სახელობის სიღნაღის მუნიციპალიტეტის სოფელ ვაქირის საჯარო სკოლა</t>
  </si>
  <si>
    <t>ყანჩაანთ  უბანი – ანაგის საჯარო სკოლა</t>
  </si>
  <si>
    <t>მოსწავლეების უწევთ ცენტრალური მაგისტრალის გავლა</t>
  </si>
  <si>
    <t>ვაქირის საჯარო სკოლა - ანაგის საჯარო სკოლა</t>
  </si>
  <si>
    <t>სსიპ სიღნაღის მუნიციპალიტეტის სოფელ ილიაწმინდას საჯარო სკოლა</t>
  </si>
  <si>
    <t>ილიაწმინდაში შემოსასვლელი (ბოდბის მხრიდან) -ძნელაშვილების უბანი- ილიაწმინდას საჯარო სკოლა</t>
  </si>
  <si>
    <t>ილიაწმინდაში შემოსასვლელი (მაღაროს შემოსასლელის მხრიდან) - შავგიგლიანთ  უბანი - ილიაწმინდას საჯარო სკოლა</t>
  </si>
  <si>
    <t>სსიპ - სოლომონ დოდაშვილის სახელობის სიღნაღის მუნიციპალიტეტის სოფელ მაღაროს საჯარო სკოლა</t>
  </si>
  <si>
    <t>მაღაროს შემოსასვლელი (ფოხალო) - მაღაროს  საჯარო სკოლა</t>
  </si>
  <si>
    <t>მაღაროს ციხითვიანთ უბანი - მაღაროს საჯარო სკოლა</t>
  </si>
  <si>
    <t>1 სსსმ მოსწავლე, რომელიც ეტლით გადაადგილდება.</t>
  </si>
  <si>
    <t xml:space="preserve"> მაღაროს შემოსასვლელი (ბოდბის მხრიდან)  - მაღაროს  საჯარო სკოლა</t>
  </si>
  <si>
    <t>უსენაანთ უბანი - მაღაროს საჯარო სკოლა</t>
  </si>
  <si>
    <t>სსიპ სიღნაღის მუნიციპალიტეტის სოფელ ნუკრიანის N1 საჯარო სკოლა</t>
  </si>
  <si>
    <t>ქვემო ნუკრიანის უბანი - ნუკრიანის N1 საჯარო სკოლა</t>
  </si>
  <si>
    <t>11:55</t>
  </si>
  <si>
    <t>ჭოტორის უბანი - ნუკრიანის N1 საჯარო სკოლა</t>
  </si>
  <si>
    <t>ზემო  მაღარო - ნუკრიანის N1 საჯარო სკოლა</t>
  </si>
  <si>
    <t>ზემო ნუკრიანის უბანი - ნუკრიანის N1 საჯარო სკოლა</t>
  </si>
  <si>
    <t>სსიპ სიღნაღის მუნიციპალიტეტის სოფელ ნუკრიანის N2 საჯარო სკოლა</t>
  </si>
  <si>
    <t>ჭოტორკალოები - ბასკოლიანთ  უბანი - ნუკრიანის N2 საჯარო სკოლა</t>
  </si>
  <si>
    <t>სსიპ სიღნაღის მუნიციპალიტეტის სოფელ  საქობოს საჯარო სკოლა</t>
  </si>
  <si>
    <t>მაშნაარი - გოდაქანის უბანი - სოფელ საქობოს საჯარო სკოლა</t>
  </si>
  <si>
    <t>ლიანდაგების ქვევითა უბანი - სოფელ საქობოს საჯარო სკოლა</t>
  </si>
  <si>
    <t>კვენაკელის უბანი - სოფელ საქობოს საჯარო სკოლა</t>
  </si>
  <si>
    <t>სსიპ ხვიჩა ბიძინაშვილის სახელობის სიღნაღის მუნიციპალიტეტის სოფელ ტიბაანის საჯარო სკოლა</t>
  </si>
  <si>
    <t>ტიბაანის საზღვარი - მეურნეობის უბანი - სსიპ ხვიჩა ბიძინაშვილის სახელობის სიღნაღის მუნიციპალიტეტის სოფელ ტიბაანის საჯარო სკოლა</t>
  </si>
  <si>
    <t xml:space="preserve">სსიპ სიღნაღის მუნიციპალიტეტის  სოფელ ძველი ანაგის საჯარო სკოლა </t>
  </si>
  <si>
    <t xml:space="preserve"> მეღორეობის ფერმა -წიკურაანთ  უბანი-სოფლის ტერიტორიული ორგანო</t>
  </si>
  <si>
    <t xml:space="preserve">დრაგუნაანთ უბანი-სოფლის ტერიტორიული ორგანო </t>
  </si>
  <si>
    <t xml:space="preserve"> დრაგუნაანთ უბანი-მეღორეობის ფერმა -წიკურაანთ  უბანი-ხირსის საჯარო სკოლა</t>
  </si>
  <si>
    <t xml:space="preserve">სოფლის ტერიტორიული ორგანო-ხირსის საჯარო სკოლა </t>
  </si>
  <si>
    <t>სსიპ სიღნაღის მუნიციპალიტეტის ქალაქ წნორის N1 საჯარო სკოლა</t>
  </si>
  <si>
    <t>ბოდბისხევი - წნორის N1 საჯარო  სკოლა</t>
  </si>
  <si>
    <t>ასანურის - წნორის N1 საჯარო  სკოლა</t>
  </si>
  <si>
    <t>სსიპ სიღნაღის მუნიციპალიტეტის ქალაქ წნორის N3 საჯარო სკოლა</t>
  </si>
  <si>
    <t>საქობო - კვენაკელი - ქ. წნორის N3 საჯარო სკოლა</t>
  </si>
  <si>
    <t>მექანიკური ქარხნის დასახლება - ქ. წნორი N3 საჯარო სკოლა</t>
  </si>
  <si>
    <t>სსიპ სიღნაღის მუნიციპალიტეტის სოფელ ქვემო მაჩხაანის საჯარო სკოლა</t>
  </si>
  <si>
    <t>ფანიაანი - ქვემო მაჩხაანის საჯარო სკოლა</t>
  </si>
  <si>
    <t>გზა გადის დაუსახლებელ და ტყიან ტერიტორიაზე</t>
  </si>
  <si>
    <t>სსიპ სანდრო შანშიაშვილის სახელობის სიღნაღის მუნიციპალიტეტის სოფელ ჯუგაანის საჯარო სკოლა</t>
  </si>
  <si>
    <t>სატიბაანო-ბურღის წყლის  უბანი- ჯუგაანის საჯარო სკოლა</t>
  </si>
  <si>
    <t>ზემო საბოდბისხევო -ჯუგაანის საჯაროსკოლა</t>
  </si>
  <si>
    <t>ეკლესიის უბანი-ჯუგაანის საჯარო სკოლა</t>
  </si>
  <si>
    <t>სსიპ სიღნაღის მუნიციპალიტეტის სოფელ ხორნაბუჯის საჯარო სკოლა</t>
  </si>
  <si>
    <t>ენამთის დასახლება - ხორნაბუჯის საჯარო სკოლა</t>
  </si>
  <si>
    <t>მტაცებელი ცხოველების საშიშროება</t>
  </si>
  <si>
    <t>სოფ.ხირსა უბანი "პრიგოროდი" - ხორნაბუჯის საჯარო სკოლა</t>
  </si>
  <si>
    <t>სსიპ სიღნაღის მუნიციპალიტეტის სოფელ ხირსის  საჯარო სკოლა</t>
  </si>
  <si>
    <t>მესაქონლეობის ფერმა - ხირსის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</si>
</sst>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49" fontId="4" fillId="0" borderId="1" xfId="0" applyNumberFormat="1" applyFont="1" applyBorder="1" applyAlignment="1">
      <alignment horizontal="center" vertical="center" wrapText="1"/>
    </xf>
    <xf numFmtId="20" fontId="4" fillId="0" borderId="6"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49" fontId="5" fillId="0" borderId="1" xfId="0" applyNumberFormat="1" applyFont="1" applyBorder="1" applyAlignment="1">
      <alignment horizontal="center" vertical="center"/>
    </xf>
    <xf numFmtId="20" fontId="5" fillId="0" borderId="1" xfId="0" applyNumberFormat="1" applyFont="1" applyBorder="1" applyAlignment="1">
      <alignment horizontal="center" vertical="center"/>
    </xf>
    <xf numFmtId="20" fontId="15"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20" fontId="4" fillId="0" borderId="1" xfId="0" applyNumberFormat="1" applyFont="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40" t="s">
        <v>92</v>
      </c>
      <c r="C2" s="99" t="s">
        <v>93</v>
      </c>
      <c r="D2" s="99">
        <v>0.56597222222222221</v>
      </c>
      <c r="E2" s="137" t="s">
        <v>94</v>
      </c>
      <c r="F2" s="156">
        <v>18</v>
      </c>
      <c r="G2" s="156">
        <v>7</v>
      </c>
      <c r="H2" s="1">
        <v>70</v>
      </c>
      <c r="I2" s="156"/>
      <c r="J2" s="1">
        <f>ROUNDUP(F2/20,0)</f>
        <v>1</v>
      </c>
      <c r="K2" s="8">
        <f>$P$3*J2*G2</f>
        <v>7</v>
      </c>
      <c r="L2" s="8">
        <f>$P$3*J2*G2*H2</f>
        <v>490</v>
      </c>
      <c r="M2" s="7"/>
      <c r="N2" s="6">
        <f>IFERROR(K2/M2,0)</f>
        <v>0</v>
      </c>
      <c r="P2" s="18" t="s">
        <v>5</v>
      </c>
      <c r="U2" s="13">
        <f>IFERROR(G2*J2,0)</f>
        <v>7</v>
      </c>
      <c r="V2" s="13">
        <f>IFERROR(U2*H2,0)</f>
        <v>490</v>
      </c>
      <c r="W2" s="13">
        <f>IF(X2&gt;=X3, X2, X3)</f>
        <v>1152</v>
      </c>
      <c r="X2" s="13">
        <f>SUMIFS(F:F,C:C, C2)</f>
        <v>1152</v>
      </c>
    </row>
    <row r="3" spans="1:24" ht="16.5" customHeight="1">
      <c r="A3" s="1">
        <v>2</v>
      </c>
      <c r="B3" s="140"/>
      <c r="C3" s="99" t="s">
        <v>95</v>
      </c>
      <c r="D3" s="99">
        <v>0.6875</v>
      </c>
      <c r="E3" s="138"/>
      <c r="F3" s="156">
        <v>8</v>
      </c>
      <c r="G3" s="156">
        <v>7</v>
      </c>
      <c r="H3" s="1">
        <v>70</v>
      </c>
      <c r="I3" s="156"/>
      <c r="J3" s="1">
        <f t="shared" ref="J3:J66" si="0">ROUNDUP(F3/20,0)</f>
        <v>1</v>
      </c>
      <c r="K3" s="8">
        <f t="shared" ref="K3:K66" si="1">$P$3*J3*G3</f>
        <v>7</v>
      </c>
      <c r="L3" s="8">
        <f t="shared" ref="L3:L66" si="2">$P$3*J3*G3*H3</f>
        <v>490</v>
      </c>
      <c r="M3" s="7"/>
      <c r="N3" s="6">
        <f t="shared" ref="N3:N66" si="3">IFERROR(K3/M3,0)</f>
        <v>0</v>
      </c>
      <c r="P3" s="3">
        <v>1</v>
      </c>
      <c r="U3" s="13">
        <f t="shared" ref="U3:U66" si="4">IFERROR(G3*J3,0)</f>
        <v>7</v>
      </c>
      <c r="V3" s="13">
        <f t="shared" ref="V3:V66" si="5">IFERROR(U3*H3,0)</f>
        <v>490</v>
      </c>
      <c r="X3" s="13">
        <f>SUMIFS(F:F,C:C, C3)</f>
        <v>1152</v>
      </c>
    </row>
    <row r="4" spans="1:24" ht="16.5" customHeight="1">
      <c r="A4" s="1">
        <v>3</v>
      </c>
      <c r="B4" s="140"/>
      <c r="C4" s="99" t="s">
        <v>95</v>
      </c>
      <c r="D4" s="99">
        <v>0.73611111111111116</v>
      </c>
      <c r="E4" s="139"/>
      <c r="F4" s="156">
        <v>10</v>
      </c>
      <c r="G4" s="156">
        <v>7</v>
      </c>
      <c r="H4" s="1">
        <v>70</v>
      </c>
      <c r="I4" s="156"/>
      <c r="J4" s="1">
        <f t="shared" si="0"/>
        <v>1</v>
      </c>
      <c r="K4" s="8">
        <f t="shared" si="1"/>
        <v>7</v>
      </c>
      <c r="L4" s="8">
        <f t="shared" si="2"/>
        <v>490</v>
      </c>
      <c r="M4" s="7"/>
      <c r="N4" s="6">
        <f t="shared" si="3"/>
        <v>0</v>
      </c>
      <c r="P4" s="2" t="s">
        <v>6</v>
      </c>
      <c r="U4" s="13">
        <f t="shared" si="4"/>
        <v>7</v>
      </c>
      <c r="V4" s="13">
        <f t="shared" si="5"/>
        <v>490</v>
      </c>
    </row>
    <row r="5" spans="1:24" ht="16.5" customHeight="1">
      <c r="A5" s="1">
        <v>4</v>
      </c>
      <c r="B5" s="140"/>
      <c r="C5" s="99" t="s">
        <v>93</v>
      </c>
      <c r="D5" s="99">
        <v>0.56597222222222221</v>
      </c>
      <c r="E5" s="137" t="s">
        <v>96</v>
      </c>
      <c r="F5" s="156">
        <v>170</v>
      </c>
      <c r="G5" s="156">
        <v>5</v>
      </c>
      <c r="H5" s="1">
        <v>70</v>
      </c>
      <c r="I5" s="156"/>
      <c r="J5" s="1">
        <f t="shared" si="0"/>
        <v>9</v>
      </c>
      <c r="K5" s="8">
        <f t="shared" si="1"/>
        <v>45</v>
      </c>
      <c r="L5" s="8">
        <f t="shared" si="2"/>
        <v>3150</v>
      </c>
      <c r="M5" s="7"/>
      <c r="N5" s="6">
        <f t="shared" si="3"/>
        <v>0</v>
      </c>
      <c r="P5" s="19">
        <f>SUM(L:L)</f>
        <v>40933.200000000004</v>
      </c>
      <c r="U5" s="13">
        <f t="shared" si="4"/>
        <v>45</v>
      </c>
      <c r="V5" s="13">
        <f t="shared" si="5"/>
        <v>3150</v>
      </c>
    </row>
    <row r="6" spans="1:24" ht="16.5" customHeight="1">
      <c r="A6" s="1">
        <v>5</v>
      </c>
      <c r="B6" s="140"/>
      <c r="C6" s="99" t="s">
        <v>95</v>
      </c>
      <c r="D6" s="99">
        <v>0.6875</v>
      </c>
      <c r="E6" s="138"/>
      <c r="F6" s="156">
        <v>66</v>
      </c>
      <c r="G6" s="156">
        <v>5</v>
      </c>
      <c r="H6" s="1">
        <v>70</v>
      </c>
      <c r="I6" s="156"/>
      <c r="J6" s="1">
        <f t="shared" si="0"/>
        <v>4</v>
      </c>
      <c r="K6" s="8">
        <f t="shared" si="1"/>
        <v>20</v>
      </c>
      <c r="L6" s="8">
        <f t="shared" si="2"/>
        <v>1400</v>
      </c>
      <c r="M6" s="7"/>
      <c r="N6" s="6">
        <f t="shared" si="3"/>
        <v>0</v>
      </c>
      <c r="P6" s="2" t="s">
        <v>26</v>
      </c>
      <c r="U6" s="13">
        <f t="shared" si="4"/>
        <v>20</v>
      </c>
      <c r="V6" s="13">
        <f t="shared" si="5"/>
        <v>1400</v>
      </c>
    </row>
    <row r="7" spans="1:24" ht="16.5" customHeight="1">
      <c r="A7" s="1">
        <v>6</v>
      </c>
      <c r="B7" s="140"/>
      <c r="C7" s="99" t="s">
        <v>95</v>
      </c>
      <c r="D7" s="99">
        <v>0.73611111111111116</v>
      </c>
      <c r="E7" s="139"/>
      <c r="F7" s="156">
        <v>104</v>
      </c>
      <c r="G7" s="156">
        <v>5</v>
      </c>
      <c r="H7" s="1">
        <v>70</v>
      </c>
      <c r="I7" s="156"/>
      <c r="J7" s="1">
        <f t="shared" si="0"/>
        <v>6</v>
      </c>
      <c r="K7" s="8">
        <f t="shared" si="1"/>
        <v>30</v>
      </c>
      <c r="L7" s="8">
        <f t="shared" si="2"/>
        <v>2100</v>
      </c>
      <c r="M7" s="7"/>
      <c r="N7" s="6">
        <f t="shared" si="3"/>
        <v>0</v>
      </c>
      <c r="P7" s="20">
        <f>W2</f>
        <v>1152</v>
      </c>
      <c r="U7" s="13">
        <f t="shared" si="4"/>
        <v>30</v>
      </c>
      <c r="V7" s="13">
        <f t="shared" si="5"/>
        <v>2100</v>
      </c>
    </row>
    <row r="8" spans="1:24" ht="16.5" customHeight="1">
      <c r="A8" s="1">
        <v>7</v>
      </c>
      <c r="B8" s="137" t="s">
        <v>97</v>
      </c>
      <c r="C8" s="99" t="s">
        <v>93</v>
      </c>
      <c r="D8" s="99">
        <v>0.375</v>
      </c>
      <c r="E8" s="137" t="s">
        <v>98</v>
      </c>
      <c r="F8" s="156">
        <v>24</v>
      </c>
      <c r="G8" s="156">
        <v>2</v>
      </c>
      <c r="H8" s="1">
        <v>70</v>
      </c>
      <c r="I8" s="156"/>
      <c r="J8" s="1">
        <f t="shared" si="0"/>
        <v>2</v>
      </c>
      <c r="K8" s="8">
        <f t="shared" si="1"/>
        <v>4</v>
      </c>
      <c r="L8" s="8">
        <f t="shared" si="2"/>
        <v>280</v>
      </c>
      <c r="M8" s="7"/>
      <c r="N8" s="6">
        <f t="shared" si="3"/>
        <v>0</v>
      </c>
      <c r="P8" s="2" t="s">
        <v>27</v>
      </c>
      <c r="U8" s="13">
        <f t="shared" si="4"/>
        <v>4</v>
      </c>
      <c r="V8" s="13">
        <f t="shared" si="5"/>
        <v>280</v>
      </c>
    </row>
    <row r="9" spans="1:24" ht="16.5" customHeight="1">
      <c r="A9" s="1">
        <v>8</v>
      </c>
      <c r="B9" s="138"/>
      <c r="C9" s="99" t="s">
        <v>95</v>
      </c>
      <c r="D9" s="99">
        <v>0.54861111111111105</v>
      </c>
      <c r="E9" s="138"/>
      <c r="F9" s="156">
        <v>14</v>
      </c>
      <c r="G9" s="156">
        <v>2</v>
      </c>
      <c r="H9" s="1">
        <v>70</v>
      </c>
      <c r="I9" s="156"/>
      <c r="J9" s="1">
        <f t="shared" si="0"/>
        <v>1</v>
      </c>
      <c r="K9" s="8">
        <f t="shared" si="1"/>
        <v>2</v>
      </c>
      <c r="L9" s="8">
        <f t="shared" si="2"/>
        <v>140</v>
      </c>
      <c r="M9" s="7"/>
      <c r="N9" s="6">
        <f t="shared" si="3"/>
        <v>0</v>
      </c>
      <c r="P9" s="19">
        <f>SUM(U:U)</f>
        <v>584.76000000000033</v>
      </c>
      <c r="U9" s="13">
        <f t="shared" si="4"/>
        <v>2</v>
      </c>
      <c r="V9" s="13">
        <f t="shared" si="5"/>
        <v>140</v>
      </c>
    </row>
    <row r="10" spans="1:24" ht="16.5" customHeight="1">
      <c r="A10" s="1">
        <v>9</v>
      </c>
      <c r="B10" s="138"/>
      <c r="C10" s="99" t="s">
        <v>95</v>
      </c>
      <c r="D10" s="99">
        <v>0.61805555555555558</v>
      </c>
      <c r="E10" s="139"/>
      <c r="F10" s="156">
        <v>10</v>
      </c>
      <c r="G10" s="156">
        <v>2</v>
      </c>
      <c r="H10" s="1">
        <v>70</v>
      </c>
      <c r="I10" s="156"/>
      <c r="J10" s="1">
        <f t="shared" si="0"/>
        <v>1</v>
      </c>
      <c r="K10" s="8">
        <f t="shared" si="1"/>
        <v>2</v>
      </c>
      <c r="L10" s="8">
        <f t="shared" si="2"/>
        <v>140</v>
      </c>
      <c r="M10" s="7"/>
      <c r="N10" s="6">
        <f t="shared" si="3"/>
        <v>0</v>
      </c>
      <c r="P10" s="2" t="s">
        <v>28</v>
      </c>
      <c r="U10" s="13">
        <f t="shared" si="4"/>
        <v>2</v>
      </c>
      <c r="V10" s="13">
        <f t="shared" si="5"/>
        <v>140</v>
      </c>
    </row>
    <row r="11" spans="1:24" ht="16.5" customHeight="1" thickBot="1">
      <c r="A11" s="1">
        <v>10</v>
      </c>
      <c r="B11" s="138"/>
      <c r="C11" s="99" t="s">
        <v>93</v>
      </c>
      <c r="D11" s="99">
        <v>0.375</v>
      </c>
      <c r="E11" s="137" t="s">
        <v>99</v>
      </c>
      <c r="F11" s="156">
        <v>29</v>
      </c>
      <c r="G11" s="156">
        <v>1.75</v>
      </c>
      <c r="H11" s="1">
        <v>70</v>
      </c>
      <c r="I11" s="157" t="s">
        <v>100</v>
      </c>
      <c r="J11" s="1">
        <f t="shared" si="0"/>
        <v>2</v>
      </c>
      <c r="K11" s="8">
        <f t="shared" si="1"/>
        <v>3.5</v>
      </c>
      <c r="L11" s="8">
        <f t="shared" si="2"/>
        <v>245</v>
      </c>
      <c r="M11" s="7"/>
      <c r="N11" s="6">
        <f t="shared" si="3"/>
        <v>0</v>
      </c>
      <c r="P11" s="21">
        <f>SUM(V:V)</f>
        <v>40933.200000000004</v>
      </c>
      <c r="U11" s="13">
        <f t="shared" si="4"/>
        <v>3.5</v>
      </c>
      <c r="V11" s="13">
        <f t="shared" si="5"/>
        <v>245</v>
      </c>
    </row>
    <row r="12" spans="1:24" ht="16.5" customHeight="1">
      <c r="A12" s="1">
        <v>11</v>
      </c>
      <c r="B12" s="138"/>
      <c r="C12" s="99" t="s">
        <v>95</v>
      </c>
      <c r="D12" s="99">
        <v>0.54861111111111105</v>
      </c>
      <c r="E12" s="138"/>
      <c r="F12" s="156">
        <v>17</v>
      </c>
      <c r="G12" s="156">
        <v>1.75</v>
      </c>
      <c r="H12" s="1">
        <v>70</v>
      </c>
      <c r="I12" s="158"/>
      <c r="J12" s="1">
        <f t="shared" si="0"/>
        <v>1</v>
      </c>
      <c r="K12" s="8">
        <f t="shared" si="1"/>
        <v>1.75</v>
      </c>
      <c r="L12" s="8">
        <f t="shared" si="2"/>
        <v>122.5</v>
      </c>
      <c r="M12" s="7"/>
      <c r="N12" s="6">
        <f t="shared" si="3"/>
        <v>0</v>
      </c>
      <c r="P12" s="22"/>
      <c r="U12" s="13">
        <f t="shared" si="4"/>
        <v>1.75</v>
      </c>
      <c r="V12" s="13">
        <f t="shared" si="5"/>
        <v>122.5</v>
      </c>
    </row>
    <row r="13" spans="1:24" ht="16.5" customHeight="1">
      <c r="A13" s="1">
        <v>12</v>
      </c>
      <c r="B13" s="139"/>
      <c r="C13" s="99" t="s">
        <v>95</v>
      </c>
      <c r="D13" s="99">
        <v>0.61805555555555558</v>
      </c>
      <c r="E13" s="139"/>
      <c r="F13" s="156">
        <v>12</v>
      </c>
      <c r="G13" s="156">
        <v>1.75</v>
      </c>
      <c r="H13" s="1">
        <v>70</v>
      </c>
      <c r="I13" s="159"/>
      <c r="J13" s="1">
        <f t="shared" si="0"/>
        <v>1</v>
      </c>
      <c r="K13" s="8">
        <f t="shared" si="1"/>
        <v>1.75</v>
      </c>
      <c r="L13" s="8">
        <f t="shared" si="2"/>
        <v>122.5</v>
      </c>
      <c r="M13" s="7"/>
      <c r="N13" s="6">
        <f t="shared" si="3"/>
        <v>0</v>
      </c>
      <c r="P13" s="23" t="s">
        <v>17</v>
      </c>
      <c r="U13" s="13">
        <f t="shared" si="4"/>
        <v>1.75</v>
      </c>
      <c r="V13" s="13">
        <f t="shared" si="5"/>
        <v>122.5</v>
      </c>
    </row>
    <row r="14" spans="1:24" ht="16.5" customHeight="1">
      <c r="A14" s="1">
        <v>13</v>
      </c>
      <c r="B14" s="137" t="s">
        <v>101</v>
      </c>
      <c r="C14" s="99" t="s">
        <v>93</v>
      </c>
      <c r="D14" s="99">
        <v>0.375</v>
      </c>
      <c r="E14" s="137" t="s">
        <v>102</v>
      </c>
      <c r="F14" s="156">
        <v>20</v>
      </c>
      <c r="G14" s="156">
        <v>2</v>
      </c>
      <c r="H14" s="1">
        <v>70</v>
      </c>
      <c r="I14" s="156"/>
      <c r="J14" s="1">
        <f t="shared" si="0"/>
        <v>1</v>
      </c>
      <c r="K14" s="8">
        <f t="shared" si="1"/>
        <v>2</v>
      </c>
      <c r="L14" s="8">
        <f t="shared" si="2"/>
        <v>140</v>
      </c>
      <c r="M14" s="7"/>
      <c r="N14" s="6">
        <f t="shared" si="3"/>
        <v>0</v>
      </c>
      <c r="P14" s="140" t="s">
        <v>18</v>
      </c>
      <c r="U14" s="13">
        <f t="shared" si="4"/>
        <v>2</v>
      </c>
      <c r="V14" s="13">
        <f t="shared" si="5"/>
        <v>140</v>
      </c>
    </row>
    <row r="15" spans="1:24" ht="16.5" customHeight="1">
      <c r="A15" s="1">
        <v>14</v>
      </c>
      <c r="B15" s="138"/>
      <c r="C15" s="99" t="s">
        <v>95</v>
      </c>
      <c r="D15" s="99">
        <v>0.5625</v>
      </c>
      <c r="E15" s="138"/>
      <c r="F15" s="156">
        <v>8</v>
      </c>
      <c r="G15" s="156">
        <v>2</v>
      </c>
      <c r="H15" s="1">
        <v>70</v>
      </c>
      <c r="I15" s="156"/>
      <c r="J15" s="1">
        <f t="shared" si="0"/>
        <v>1</v>
      </c>
      <c r="K15" s="8">
        <f t="shared" si="1"/>
        <v>2</v>
      </c>
      <c r="L15" s="8">
        <f t="shared" si="2"/>
        <v>140</v>
      </c>
      <c r="M15" s="7"/>
      <c r="N15" s="6">
        <f t="shared" si="3"/>
        <v>0</v>
      </c>
      <c r="P15" s="140"/>
      <c r="U15" s="13">
        <f t="shared" si="4"/>
        <v>2</v>
      </c>
      <c r="V15" s="13">
        <f t="shared" si="5"/>
        <v>140</v>
      </c>
    </row>
    <row r="16" spans="1:24" ht="16.5" customHeight="1">
      <c r="A16" s="1">
        <v>15</v>
      </c>
      <c r="B16" s="138"/>
      <c r="C16" s="99" t="s">
        <v>95</v>
      </c>
      <c r="D16" s="160" t="s">
        <v>103</v>
      </c>
      <c r="E16" s="139"/>
      <c r="F16" s="156">
        <v>12</v>
      </c>
      <c r="G16" s="156">
        <v>2</v>
      </c>
      <c r="H16" s="1">
        <v>70</v>
      </c>
      <c r="I16" s="156"/>
      <c r="J16" s="1">
        <f t="shared" si="0"/>
        <v>1</v>
      </c>
      <c r="K16" s="8">
        <f t="shared" si="1"/>
        <v>2</v>
      </c>
      <c r="L16" s="8">
        <f t="shared" si="2"/>
        <v>140</v>
      </c>
      <c r="M16" s="7"/>
      <c r="N16" s="6">
        <f t="shared" si="3"/>
        <v>0</v>
      </c>
      <c r="P16" s="140"/>
      <c r="U16" s="13">
        <f t="shared" si="4"/>
        <v>2</v>
      </c>
      <c r="V16" s="13">
        <f t="shared" si="5"/>
        <v>140</v>
      </c>
    </row>
    <row r="17" spans="1:22" ht="16.5" customHeight="1">
      <c r="A17" s="1">
        <v>16</v>
      </c>
      <c r="B17" s="138"/>
      <c r="C17" s="99" t="s">
        <v>93</v>
      </c>
      <c r="D17" s="99">
        <v>0.375</v>
      </c>
      <c r="E17" s="137" t="s">
        <v>104</v>
      </c>
      <c r="F17" s="156">
        <v>29</v>
      </c>
      <c r="G17" s="156">
        <v>2.2000000000000002</v>
      </c>
      <c r="H17" s="1">
        <v>70</v>
      </c>
      <c r="I17" s="156"/>
      <c r="J17" s="1">
        <f t="shared" si="0"/>
        <v>2</v>
      </c>
      <c r="K17" s="8">
        <f t="shared" si="1"/>
        <v>4.4000000000000004</v>
      </c>
      <c r="L17" s="8">
        <f t="shared" si="2"/>
        <v>308</v>
      </c>
      <c r="M17" s="7"/>
      <c r="N17" s="6">
        <f t="shared" si="3"/>
        <v>0</v>
      </c>
      <c r="P17" s="24"/>
      <c r="U17" s="13">
        <f t="shared" si="4"/>
        <v>4.4000000000000004</v>
      </c>
      <c r="V17" s="13">
        <f t="shared" si="5"/>
        <v>308</v>
      </c>
    </row>
    <row r="18" spans="1:22" ht="16.5" customHeight="1">
      <c r="A18" s="1">
        <v>17</v>
      </c>
      <c r="B18" s="138"/>
      <c r="C18" s="99" t="s">
        <v>95</v>
      </c>
      <c r="D18" s="160" t="s">
        <v>105</v>
      </c>
      <c r="E18" s="138"/>
      <c r="F18" s="156">
        <v>15</v>
      </c>
      <c r="G18" s="156">
        <v>2.2000000000000002</v>
      </c>
      <c r="H18" s="1">
        <v>70</v>
      </c>
      <c r="I18" s="156"/>
      <c r="J18" s="1">
        <f t="shared" si="0"/>
        <v>1</v>
      </c>
      <c r="K18" s="8">
        <f t="shared" si="1"/>
        <v>2.2000000000000002</v>
      </c>
      <c r="L18" s="8">
        <f t="shared" si="2"/>
        <v>154</v>
      </c>
      <c r="M18" s="7"/>
      <c r="N18" s="6">
        <f t="shared" si="3"/>
        <v>0</v>
      </c>
      <c r="P18" s="5" t="s">
        <v>14</v>
      </c>
      <c r="U18" s="13">
        <f t="shared" si="4"/>
        <v>2.2000000000000002</v>
      </c>
      <c r="V18" s="13">
        <f t="shared" si="5"/>
        <v>154</v>
      </c>
    </row>
    <row r="19" spans="1:22" ht="16.5" customHeight="1">
      <c r="A19" s="1">
        <v>18</v>
      </c>
      <c r="B19" s="138"/>
      <c r="C19" s="99" t="s">
        <v>95</v>
      </c>
      <c r="D19" s="160" t="s">
        <v>106</v>
      </c>
      <c r="E19" s="139"/>
      <c r="F19" s="156">
        <v>14</v>
      </c>
      <c r="G19" s="156">
        <v>2.2000000000000002</v>
      </c>
      <c r="H19" s="1">
        <v>70</v>
      </c>
      <c r="I19" s="156"/>
      <c r="J19" s="1">
        <f t="shared" si="0"/>
        <v>1</v>
      </c>
      <c r="K19" s="8">
        <f t="shared" si="1"/>
        <v>2.2000000000000002</v>
      </c>
      <c r="L19" s="8">
        <f t="shared" si="2"/>
        <v>154</v>
      </c>
      <c r="M19" s="7"/>
      <c r="N19" s="6">
        <f t="shared" si="3"/>
        <v>0</v>
      </c>
      <c r="P19" s="141" t="s">
        <v>19</v>
      </c>
      <c r="U19" s="13">
        <f t="shared" si="4"/>
        <v>2.2000000000000002</v>
      </c>
      <c r="V19" s="13">
        <f t="shared" si="5"/>
        <v>154</v>
      </c>
    </row>
    <row r="20" spans="1:22" ht="16.5" customHeight="1">
      <c r="A20" s="1">
        <v>19</v>
      </c>
      <c r="B20" s="138"/>
      <c r="C20" s="99" t="s">
        <v>93</v>
      </c>
      <c r="D20" s="99">
        <v>0.375</v>
      </c>
      <c r="E20" s="137" t="s">
        <v>107</v>
      </c>
      <c r="F20" s="156">
        <v>22</v>
      </c>
      <c r="G20" s="156">
        <v>2.2000000000000002</v>
      </c>
      <c r="H20" s="1">
        <v>70</v>
      </c>
      <c r="I20" s="156"/>
      <c r="J20" s="1">
        <f t="shared" si="0"/>
        <v>2</v>
      </c>
      <c r="K20" s="8">
        <f t="shared" si="1"/>
        <v>4.4000000000000004</v>
      </c>
      <c r="L20" s="8">
        <f t="shared" si="2"/>
        <v>308</v>
      </c>
      <c r="M20" s="7"/>
      <c r="N20" s="6">
        <f t="shared" si="3"/>
        <v>0</v>
      </c>
      <c r="P20" s="141"/>
      <c r="U20" s="13">
        <f t="shared" si="4"/>
        <v>4.4000000000000004</v>
      </c>
      <c r="V20" s="13">
        <f t="shared" si="5"/>
        <v>308</v>
      </c>
    </row>
    <row r="21" spans="1:22" ht="16.5" customHeight="1">
      <c r="A21" s="1">
        <v>20</v>
      </c>
      <c r="B21" s="138"/>
      <c r="C21" s="99" t="s">
        <v>95</v>
      </c>
      <c r="D21" s="160" t="s">
        <v>105</v>
      </c>
      <c r="E21" s="138"/>
      <c r="F21" s="156">
        <v>10</v>
      </c>
      <c r="G21" s="156">
        <v>2.2000000000000002</v>
      </c>
      <c r="H21" s="1">
        <v>70</v>
      </c>
      <c r="I21" s="156"/>
      <c r="J21" s="1">
        <f t="shared" si="0"/>
        <v>1</v>
      </c>
      <c r="K21" s="8">
        <f t="shared" si="1"/>
        <v>2.2000000000000002</v>
      </c>
      <c r="L21" s="8">
        <f t="shared" si="2"/>
        <v>154</v>
      </c>
      <c r="M21" s="7"/>
      <c r="N21" s="6">
        <f t="shared" si="3"/>
        <v>0</v>
      </c>
      <c r="P21" s="141"/>
      <c r="U21" s="13">
        <f t="shared" si="4"/>
        <v>2.2000000000000002</v>
      </c>
      <c r="V21" s="13">
        <f t="shared" si="5"/>
        <v>154</v>
      </c>
    </row>
    <row r="22" spans="1:22" ht="16.5" customHeight="1">
      <c r="A22" s="1">
        <v>21</v>
      </c>
      <c r="B22" s="138"/>
      <c r="C22" s="99" t="s">
        <v>95</v>
      </c>
      <c r="D22" s="160" t="s">
        <v>103</v>
      </c>
      <c r="E22" s="139"/>
      <c r="F22" s="156">
        <v>12</v>
      </c>
      <c r="G22" s="156">
        <v>2.2000000000000002</v>
      </c>
      <c r="H22" s="1">
        <v>70</v>
      </c>
      <c r="I22" s="156"/>
      <c r="J22" s="1">
        <f t="shared" si="0"/>
        <v>1</v>
      </c>
      <c r="K22" s="8">
        <f t="shared" si="1"/>
        <v>2.2000000000000002</v>
      </c>
      <c r="L22" s="8">
        <f t="shared" si="2"/>
        <v>154</v>
      </c>
      <c r="M22" s="7"/>
      <c r="N22" s="6">
        <f t="shared" si="3"/>
        <v>0</v>
      </c>
      <c r="P22" s="141"/>
      <c r="U22" s="13">
        <f t="shared" si="4"/>
        <v>2.2000000000000002</v>
      </c>
      <c r="V22" s="13">
        <f t="shared" si="5"/>
        <v>154</v>
      </c>
    </row>
    <row r="23" spans="1:22" ht="16.5" customHeight="1">
      <c r="A23" s="1">
        <v>22</v>
      </c>
      <c r="B23" s="138"/>
      <c r="C23" s="99" t="s">
        <v>93</v>
      </c>
      <c r="D23" s="99">
        <v>0.375</v>
      </c>
      <c r="E23" s="137" t="s">
        <v>108</v>
      </c>
      <c r="F23" s="156">
        <v>27</v>
      </c>
      <c r="G23" s="156">
        <v>2</v>
      </c>
      <c r="H23" s="1">
        <v>70</v>
      </c>
      <c r="I23" s="156"/>
      <c r="J23" s="1">
        <f t="shared" si="0"/>
        <v>2</v>
      </c>
      <c r="K23" s="8">
        <f t="shared" si="1"/>
        <v>4</v>
      </c>
      <c r="L23" s="8">
        <f t="shared" si="2"/>
        <v>280</v>
      </c>
      <c r="M23" s="7"/>
      <c r="N23" s="6">
        <f t="shared" si="3"/>
        <v>0</v>
      </c>
      <c r="P23" s="141"/>
      <c r="U23" s="13">
        <f t="shared" si="4"/>
        <v>4</v>
      </c>
      <c r="V23" s="13">
        <f t="shared" si="5"/>
        <v>280</v>
      </c>
    </row>
    <row r="24" spans="1:22" ht="16.5" customHeight="1">
      <c r="A24" s="1">
        <v>23</v>
      </c>
      <c r="B24" s="138"/>
      <c r="C24" s="99" t="s">
        <v>95</v>
      </c>
      <c r="D24" s="99">
        <v>0.5625</v>
      </c>
      <c r="E24" s="138"/>
      <c r="F24" s="156">
        <v>14</v>
      </c>
      <c r="G24" s="156">
        <v>2</v>
      </c>
      <c r="H24" s="1">
        <v>70</v>
      </c>
      <c r="I24" s="156"/>
      <c r="J24" s="1">
        <f t="shared" si="0"/>
        <v>1</v>
      </c>
      <c r="K24" s="8">
        <f t="shared" si="1"/>
        <v>2</v>
      </c>
      <c r="L24" s="8">
        <f t="shared" si="2"/>
        <v>140</v>
      </c>
      <c r="M24" s="7"/>
      <c r="N24" s="6">
        <f t="shared" si="3"/>
        <v>0</v>
      </c>
      <c r="P24" s="141"/>
      <c r="U24" s="13">
        <f t="shared" si="4"/>
        <v>2</v>
      </c>
      <c r="V24" s="13">
        <f t="shared" si="5"/>
        <v>140</v>
      </c>
    </row>
    <row r="25" spans="1:22" ht="16.5" customHeight="1">
      <c r="A25" s="1">
        <v>24</v>
      </c>
      <c r="B25" s="139"/>
      <c r="C25" s="99" t="s">
        <v>95</v>
      </c>
      <c r="D25" s="160" t="s">
        <v>106</v>
      </c>
      <c r="E25" s="139"/>
      <c r="F25" s="156">
        <v>13</v>
      </c>
      <c r="G25" s="156">
        <v>2</v>
      </c>
      <c r="H25" s="1">
        <v>70</v>
      </c>
      <c r="I25" s="156"/>
      <c r="J25" s="1">
        <f t="shared" si="0"/>
        <v>1</v>
      </c>
      <c r="K25" s="8">
        <f t="shared" si="1"/>
        <v>2</v>
      </c>
      <c r="L25" s="8">
        <f t="shared" si="2"/>
        <v>140</v>
      </c>
      <c r="M25" s="7"/>
      <c r="N25" s="6">
        <f t="shared" si="3"/>
        <v>0</v>
      </c>
      <c r="P25" s="141"/>
      <c r="U25" s="13">
        <f t="shared" si="4"/>
        <v>2</v>
      </c>
      <c r="V25" s="13">
        <f t="shared" si="5"/>
        <v>140</v>
      </c>
    </row>
    <row r="26" spans="1:22" ht="16.5" customHeight="1">
      <c r="A26" s="1">
        <v>25</v>
      </c>
      <c r="B26" s="137" t="s">
        <v>109</v>
      </c>
      <c r="C26" s="99" t="s">
        <v>93</v>
      </c>
      <c r="D26" s="161">
        <v>0.39583333333333331</v>
      </c>
      <c r="E26" s="137" t="s">
        <v>110</v>
      </c>
      <c r="F26" s="156">
        <v>27</v>
      </c>
      <c r="G26" s="156">
        <v>4.5</v>
      </c>
      <c r="H26" s="1">
        <v>70</v>
      </c>
      <c r="I26" s="156"/>
      <c r="J26" s="1">
        <f t="shared" si="0"/>
        <v>2</v>
      </c>
      <c r="K26" s="8">
        <f t="shared" si="1"/>
        <v>9</v>
      </c>
      <c r="L26" s="8">
        <f t="shared" si="2"/>
        <v>630</v>
      </c>
      <c r="M26" s="7"/>
      <c r="N26" s="6">
        <f t="shared" si="3"/>
        <v>0</v>
      </c>
      <c r="P26" s="141"/>
      <c r="U26" s="13">
        <f t="shared" si="4"/>
        <v>9</v>
      </c>
      <c r="V26" s="13">
        <f t="shared" si="5"/>
        <v>630</v>
      </c>
    </row>
    <row r="27" spans="1:22" ht="16.5" customHeight="1">
      <c r="A27" s="1">
        <v>26</v>
      </c>
      <c r="B27" s="138"/>
      <c r="C27" s="99" t="s">
        <v>95</v>
      </c>
      <c r="D27" s="161">
        <v>0.56944444444444442</v>
      </c>
      <c r="E27" s="138"/>
      <c r="F27" s="156">
        <v>13</v>
      </c>
      <c r="G27" s="156">
        <v>4.5</v>
      </c>
      <c r="H27" s="1">
        <v>70</v>
      </c>
      <c r="I27" s="156"/>
      <c r="J27" s="1">
        <f t="shared" si="0"/>
        <v>1</v>
      </c>
      <c r="K27" s="8">
        <f t="shared" si="1"/>
        <v>4.5</v>
      </c>
      <c r="L27" s="8">
        <f t="shared" si="2"/>
        <v>315</v>
      </c>
      <c r="M27" s="7"/>
      <c r="N27" s="6">
        <f t="shared" si="3"/>
        <v>0</v>
      </c>
      <c r="P27" s="4"/>
      <c r="U27" s="13">
        <f t="shared" si="4"/>
        <v>4.5</v>
      </c>
      <c r="V27" s="13">
        <f t="shared" si="5"/>
        <v>315</v>
      </c>
    </row>
    <row r="28" spans="1:22" ht="16.5" customHeight="1">
      <c r="A28" s="1">
        <v>27</v>
      </c>
      <c r="B28" s="138"/>
      <c r="C28" s="99" t="s">
        <v>95</v>
      </c>
      <c r="D28" s="99">
        <v>0.60416666666666663</v>
      </c>
      <c r="E28" s="139"/>
      <c r="F28" s="156">
        <v>14</v>
      </c>
      <c r="G28" s="156">
        <v>3.2</v>
      </c>
      <c r="H28" s="1">
        <v>70</v>
      </c>
      <c r="I28" s="156"/>
      <c r="J28" s="1">
        <f t="shared" si="0"/>
        <v>1</v>
      </c>
      <c r="K28" s="8">
        <f t="shared" si="1"/>
        <v>3.2</v>
      </c>
      <c r="L28" s="8">
        <f t="shared" si="2"/>
        <v>224</v>
      </c>
      <c r="M28" s="7"/>
      <c r="N28" s="6">
        <f t="shared" si="3"/>
        <v>0</v>
      </c>
      <c r="P28" s="23" t="s">
        <v>5</v>
      </c>
      <c r="U28" s="13">
        <f t="shared" si="4"/>
        <v>3.2</v>
      </c>
      <c r="V28" s="13">
        <f t="shared" si="5"/>
        <v>224</v>
      </c>
    </row>
    <row r="29" spans="1:22" ht="16.5" customHeight="1">
      <c r="A29" s="1">
        <v>28</v>
      </c>
      <c r="B29" s="138"/>
      <c r="C29" s="99" t="s">
        <v>93</v>
      </c>
      <c r="D29" s="161">
        <v>0.39583333333333331</v>
      </c>
      <c r="E29" s="137" t="s">
        <v>111</v>
      </c>
      <c r="F29" s="156">
        <v>23</v>
      </c>
      <c r="G29" s="156">
        <v>2.2999999999999998</v>
      </c>
      <c r="H29" s="1">
        <v>70</v>
      </c>
      <c r="I29" s="156"/>
      <c r="J29" s="1">
        <f t="shared" si="0"/>
        <v>2</v>
      </c>
      <c r="K29" s="8">
        <f t="shared" si="1"/>
        <v>4.5999999999999996</v>
      </c>
      <c r="L29" s="8">
        <f t="shared" si="2"/>
        <v>322</v>
      </c>
      <c r="M29" s="7"/>
      <c r="N29" s="6">
        <f t="shared" si="3"/>
        <v>0</v>
      </c>
      <c r="P29" s="137" t="s">
        <v>20</v>
      </c>
      <c r="U29" s="13">
        <f t="shared" si="4"/>
        <v>4.5999999999999996</v>
      </c>
      <c r="V29" s="13">
        <f t="shared" si="5"/>
        <v>322</v>
      </c>
    </row>
    <row r="30" spans="1:22" ht="16.5" customHeight="1">
      <c r="A30" s="1">
        <v>29</v>
      </c>
      <c r="B30" s="138"/>
      <c r="C30" s="99" t="s">
        <v>95</v>
      </c>
      <c r="D30" s="161">
        <v>0.56944444444444442</v>
      </c>
      <c r="E30" s="138"/>
      <c r="F30" s="156">
        <v>10</v>
      </c>
      <c r="G30" s="156">
        <v>2.2999999999999998</v>
      </c>
      <c r="H30" s="1">
        <v>70</v>
      </c>
      <c r="I30" s="156"/>
      <c r="J30" s="1">
        <f t="shared" si="0"/>
        <v>1</v>
      </c>
      <c r="K30" s="8">
        <f t="shared" si="1"/>
        <v>2.2999999999999998</v>
      </c>
      <c r="L30" s="8">
        <f t="shared" si="2"/>
        <v>161</v>
      </c>
      <c r="M30" s="7"/>
      <c r="N30" s="6">
        <f t="shared" si="3"/>
        <v>0</v>
      </c>
      <c r="P30" s="138"/>
      <c r="U30" s="13">
        <f t="shared" si="4"/>
        <v>2.2999999999999998</v>
      </c>
      <c r="V30" s="13">
        <f t="shared" si="5"/>
        <v>161</v>
      </c>
    </row>
    <row r="31" spans="1:22" ht="16.5" customHeight="1">
      <c r="A31" s="1">
        <v>30</v>
      </c>
      <c r="B31" s="139"/>
      <c r="C31" s="99" t="s">
        <v>95</v>
      </c>
      <c r="D31" s="99">
        <v>0.60416666666666663</v>
      </c>
      <c r="E31" s="139"/>
      <c r="F31" s="156">
        <v>13</v>
      </c>
      <c r="G31" s="156">
        <v>2.2999999999999998</v>
      </c>
      <c r="H31" s="1">
        <v>70</v>
      </c>
      <c r="I31" s="156"/>
      <c r="J31" s="1">
        <f t="shared" si="0"/>
        <v>1</v>
      </c>
      <c r="K31" s="8">
        <f t="shared" si="1"/>
        <v>2.2999999999999998</v>
      </c>
      <c r="L31" s="8">
        <f t="shared" si="2"/>
        <v>161</v>
      </c>
      <c r="M31" s="7"/>
      <c r="N31" s="6">
        <f t="shared" si="3"/>
        <v>0</v>
      </c>
      <c r="P31" s="138"/>
      <c r="U31" s="13">
        <f t="shared" si="4"/>
        <v>2.2999999999999998</v>
      </c>
      <c r="V31" s="13">
        <f t="shared" si="5"/>
        <v>161</v>
      </c>
    </row>
    <row r="32" spans="1:22" ht="16.5" customHeight="1">
      <c r="A32" s="1">
        <v>31</v>
      </c>
      <c r="B32" s="137" t="s">
        <v>112</v>
      </c>
      <c r="C32" s="99" t="s">
        <v>93</v>
      </c>
      <c r="D32" s="99">
        <v>0.375</v>
      </c>
      <c r="E32" s="137" t="s">
        <v>113</v>
      </c>
      <c r="F32" s="156">
        <v>16</v>
      </c>
      <c r="G32" s="156">
        <v>4</v>
      </c>
      <c r="H32" s="1">
        <v>70</v>
      </c>
      <c r="I32" s="162" t="s">
        <v>114</v>
      </c>
      <c r="J32" s="1">
        <f t="shared" si="0"/>
        <v>1</v>
      </c>
      <c r="K32" s="8">
        <f t="shared" si="1"/>
        <v>4</v>
      </c>
      <c r="L32" s="8">
        <f t="shared" si="2"/>
        <v>280</v>
      </c>
      <c r="M32" s="7"/>
      <c r="N32" s="6">
        <f t="shared" si="3"/>
        <v>0</v>
      </c>
      <c r="P32" s="139"/>
      <c r="U32" s="13">
        <f t="shared" si="4"/>
        <v>4</v>
      </c>
      <c r="V32" s="13">
        <f t="shared" si="5"/>
        <v>280</v>
      </c>
    </row>
    <row r="33" spans="1:22" ht="16.5" customHeight="1">
      <c r="A33" s="1">
        <v>32</v>
      </c>
      <c r="B33" s="138"/>
      <c r="C33" s="99" t="s">
        <v>95</v>
      </c>
      <c r="D33" s="99">
        <v>0.54861111111111105</v>
      </c>
      <c r="E33" s="138"/>
      <c r="F33" s="156">
        <v>7</v>
      </c>
      <c r="G33" s="156">
        <v>4</v>
      </c>
      <c r="H33" s="1">
        <v>70</v>
      </c>
      <c r="I33" s="162"/>
      <c r="J33" s="1">
        <f t="shared" si="0"/>
        <v>1</v>
      </c>
      <c r="K33" s="8">
        <f t="shared" si="1"/>
        <v>4</v>
      </c>
      <c r="L33" s="8">
        <f t="shared" si="2"/>
        <v>280</v>
      </c>
      <c r="M33" s="7"/>
      <c r="N33" s="6">
        <f t="shared" si="3"/>
        <v>0</v>
      </c>
      <c r="P33" s="25"/>
      <c r="U33" s="13">
        <f t="shared" si="4"/>
        <v>4</v>
      </c>
      <c r="V33" s="13">
        <f t="shared" si="5"/>
        <v>280</v>
      </c>
    </row>
    <row r="34" spans="1:22" ht="16.5" customHeight="1">
      <c r="A34" s="1">
        <v>33</v>
      </c>
      <c r="B34" s="138"/>
      <c r="C34" s="99" t="s">
        <v>95</v>
      </c>
      <c r="D34" s="99">
        <v>0.61805555555555558</v>
      </c>
      <c r="E34" s="139"/>
      <c r="F34" s="156">
        <v>9</v>
      </c>
      <c r="G34" s="156">
        <v>4</v>
      </c>
      <c r="H34" s="1">
        <v>70</v>
      </c>
      <c r="I34" s="162"/>
      <c r="J34" s="1">
        <f t="shared" si="0"/>
        <v>1</v>
      </c>
      <c r="K34" s="8">
        <f t="shared" si="1"/>
        <v>4</v>
      </c>
      <c r="L34" s="8">
        <f t="shared" si="2"/>
        <v>280</v>
      </c>
      <c r="M34" s="7"/>
      <c r="N34" s="6">
        <f t="shared" si="3"/>
        <v>0</v>
      </c>
      <c r="P34" s="23" t="s">
        <v>7</v>
      </c>
      <c r="U34" s="13">
        <f t="shared" si="4"/>
        <v>4</v>
      </c>
      <c r="V34" s="13">
        <f t="shared" si="5"/>
        <v>280</v>
      </c>
    </row>
    <row r="35" spans="1:22" ht="16.5" customHeight="1">
      <c r="A35" s="1">
        <v>34</v>
      </c>
      <c r="B35" s="138"/>
      <c r="C35" s="99" t="s">
        <v>93</v>
      </c>
      <c r="D35" s="99">
        <v>0.375</v>
      </c>
      <c r="E35" s="137" t="s">
        <v>115</v>
      </c>
      <c r="F35" s="156">
        <v>153</v>
      </c>
      <c r="G35" s="156">
        <v>3</v>
      </c>
      <c r="H35" s="1">
        <v>70</v>
      </c>
      <c r="I35" s="156"/>
      <c r="J35" s="1">
        <f t="shared" si="0"/>
        <v>8</v>
      </c>
      <c r="K35" s="8">
        <f t="shared" si="1"/>
        <v>24</v>
      </c>
      <c r="L35" s="8">
        <f t="shared" si="2"/>
        <v>1680</v>
      </c>
      <c r="M35" s="7"/>
      <c r="N35" s="6">
        <f t="shared" si="3"/>
        <v>0</v>
      </c>
      <c r="P35" s="137" t="s">
        <v>21</v>
      </c>
      <c r="U35" s="13">
        <f t="shared" si="4"/>
        <v>24</v>
      </c>
      <c r="V35" s="13">
        <f t="shared" si="5"/>
        <v>1680</v>
      </c>
    </row>
    <row r="36" spans="1:22" ht="16.5" customHeight="1">
      <c r="A36" s="1">
        <v>35</v>
      </c>
      <c r="B36" s="138"/>
      <c r="C36" s="99" t="s">
        <v>95</v>
      </c>
      <c r="D36" s="99">
        <v>0.54861111111111105</v>
      </c>
      <c r="E36" s="138"/>
      <c r="F36" s="156">
        <v>11</v>
      </c>
      <c r="G36" s="156">
        <v>3</v>
      </c>
      <c r="H36" s="1">
        <v>70</v>
      </c>
      <c r="I36" s="156"/>
      <c r="J36" s="1">
        <f t="shared" si="0"/>
        <v>1</v>
      </c>
      <c r="K36" s="8">
        <f t="shared" si="1"/>
        <v>3</v>
      </c>
      <c r="L36" s="8">
        <f t="shared" si="2"/>
        <v>210</v>
      </c>
      <c r="M36" s="7"/>
      <c r="N36" s="6">
        <f t="shared" si="3"/>
        <v>0</v>
      </c>
      <c r="P36" s="138"/>
      <c r="U36" s="13">
        <f t="shared" si="4"/>
        <v>3</v>
      </c>
      <c r="V36" s="13">
        <f t="shared" si="5"/>
        <v>210</v>
      </c>
    </row>
    <row r="37" spans="1:22" ht="16.5" customHeight="1">
      <c r="A37" s="1">
        <v>36</v>
      </c>
      <c r="B37" s="139"/>
      <c r="C37" s="99" t="s">
        <v>95</v>
      </c>
      <c r="D37" s="99">
        <v>0.61805555555555558</v>
      </c>
      <c r="E37" s="139"/>
      <c r="F37" s="156">
        <v>142</v>
      </c>
      <c r="G37" s="156">
        <v>3</v>
      </c>
      <c r="H37" s="1">
        <v>70</v>
      </c>
      <c r="I37" s="156"/>
      <c r="J37" s="1">
        <f t="shared" si="0"/>
        <v>8</v>
      </c>
      <c r="K37" s="8">
        <f t="shared" si="1"/>
        <v>24</v>
      </c>
      <c r="L37" s="8">
        <f t="shared" si="2"/>
        <v>1680</v>
      </c>
      <c r="M37" s="7"/>
      <c r="N37" s="6">
        <f t="shared" si="3"/>
        <v>0</v>
      </c>
      <c r="P37" s="138"/>
      <c r="U37" s="13">
        <f t="shared" si="4"/>
        <v>24</v>
      </c>
      <c r="V37" s="13">
        <f t="shared" si="5"/>
        <v>1680</v>
      </c>
    </row>
    <row r="38" spans="1:22" ht="16.5" customHeight="1">
      <c r="A38" s="1">
        <v>37</v>
      </c>
      <c r="B38" s="137" t="s">
        <v>116</v>
      </c>
      <c r="C38" s="99" t="s">
        <v>93</v>
      </c>
      <c r="D38" s="99">
        <v>0.375</v>
      </c>
      <c r="E38" s="137" t="s">
        <v>117</v>
      </c>
      <c r="F38" s="156">
        <v>14</v>
      </c>
      <c r="G38" s="156">
        <v>2.35</v>
      </c>
      <c r="H38" s="1">
        <v>70</v>
      </c>
      <c r="I38" s="156"/>
      <c r="J38" s="1">
        <f t="shared" si="0"/>
        <v>1</v>
      </c>
      <c r="K38" s="8">
        <f t="shared" si="1"/>
        <v>2.35</v>
      </c>
      <c r="L38" s="8">
        <f t="shared" si="2"/>
        <v>164.5</v>
      </c>
      <c r="M38" s="7"/>
      <c r="N38" s="6">
        <f t="shared" si="3"/>
        <v>0</v>
      </c>
      <c r="P38" s="138"/>
      <c r="U38" s="13">
        <f t="shared" si="4"/>
        <v>2.35</v>
      </c>
      <c r="V38" s="13">
        <f t="shared" si="5"/>
        <v>164.5</v>
      </c>
    </row>
    <row r="39" spans="1:22" ht="16.5" customHeight="1">
      <c r="A39" s="1">
        <v>38</v>
      </c>
      <c r="B39" s="138"/>
      <c r="C39" s="99" t="s">
        <v>95</v>
      </c>
      <c r="D39" s="99">
        <v>0.55208333333333337</v>
      </c>
      <c r="E39" s="138"/>
      <c r="F39" s="156">
        <v>8</v>
      </c>
      <c r="G39" s="156">
        <v>2.35</v>
      </c>
      <c r="H39" s="1">
        <v>70</v>
      </c>
      <c r="I39" s="156"/>
      <c r="J39" s="1">
        <f t="shared" si="0"/>
        <v>1</v>
      </c>
      <c r="K39" s="8">
        <f t="shared" si="1"/>
        <v>2.35</v>
      </c>
      <c r="L39" s="8">
        <f t="shared" si="2"/>
        <v>164.5</v>
      </c>
      <c r="M39" s="7"/>
      <c r="N39" s="6">
        <f t="shared" si="3"/>
        <v>0</v>
      </c>
      <c r="P39" s="138"/>
      <c r="U39" s="13">
        <f t="shared" si="4"/>
        <v>2.35</v>
      </c>
      <c r="V39" s="13">
        <f t="shared" si="5"/>
        <v>164.5</v>
      </c>
    </row>
    <row r="40" spans="1:22" ht="16.5" customHeight="1">
      <c r="A40" s="1">
        <v>39</v>
      </c>
      <c r="B40" s="138"/>
      <c r="C40" s="99" t="s">
        <v>95</v>
      </c>
      <c r="D40" s="99">
        <v>0.62152777777777779</v>
      </c>
      <c r="E40" s="139"/>
      <c r="F40" s="156">
        <v>6</v>
      </c>
      <c r="G40" s="156">
        <v>2.35</v>
      </c>
      <c r="H40" s="1">
        <v>70</v>
      </c>
      <c r="I40" s="156"/>
      <c r="J40" s="1">
        <f t="shared" si="0"/>
        <v>1</v>
      </c>
      <c r="K40" s="8">
        <f t="shared" si="1"/>
        <v>2.35</v>
      </c>
      <c r="L40" s="8">
        <f t="shared" si="2"/>
        <v>164.5</v>
      </c>
      <c r="M40" s="7"/>
      <c r="N40" s="6">
        <f t="shared" si="3"/>
        <v>0</v>
      </c>
      <c r="P40" s="138"/>
      <c r="U40" s="13">
        <f t="shared" si="4"/>
        <v>2.35</v>
      </c>
      <c r="V40" s="13">
        <f t="shared" si="5"/>
        <v>164.5</v>
      </c>
    </row>
    <row r="41" spans="1:22" ht="16.5" customHeight="1">
      <c r="A41" s="1">
        <v>40</v>
      </c>
      <c r="B41" s="138"/>
      <c r="C41" s="99" t="s">
        <v>93</v>
      </c>
      <c r="D41" s="99">
        <v>0.375</v>
      </c>
      <c r="E41" s="137" t="s">
        <v>118</v>
      </c>
      <c r="F41" s="156">
        <v>9</v>
      </c>
      <c r="G41" s="156">
        <v>2.2000000000000002</v>
      </c>
      <c r="H41" s="1">
        <v>70</v>
      </c>
      <c r="I41" s="156"/>
      <c r="J41" s="1">
        <f t="shared" si="0"/>
        <v>1</v>
      </c>
      <c r="K41" s="8">
        <f t="shared" si="1"/>
        <v>2.2000000000000002</v>
      </c>
      <c r="L41" s="8">
        <f t="shared" si="2"/>
        <v>154</v>
      </c>
      <c r="M41" s="7"/>
      <c r="N41" s="6">
        <f t="shared" si="3"/>
        <v>0</v>
      </c>
      <c r="P41" s="138"/>
      <c r="U41" s="13">
        <f t="shared" si="4"/>
        <v>2.2000000000000002</v>
      </c>
      <c r="V41" s="13">
        <f t="shared" si="5"/>
        <v>154</v>
      </c>
    </row>
    <row r="42" spans="1:22" ht="16.5" customHeight="1">
      <c r="A42" s="1">
        <v>41</v>
      </c>
      <c r="B42" s="139"/>
      <c r="C42" s="99" t="s">
        <v>95</v>
      </c>
      <c r="D42" s="99">
        <v>0.62152777777777779</v>
      </c>
      <c r="E42" s="139"/>
      <c r="F42" s="156">
        <v>9</v>
      </c>
      <c r="G42" s="156">
        <v>2.2000000000000002</v>
      </c>
      <c r="H42" s="1">
        <v>70</v>
      </c>
      <c r="I42" s="156"/>
      <c r="J42" s="1">
        <f t="shared" si="0"/>
        <v>1</v>
      </c>
      <c r="K42" s="8">
        <f t="shared" si="1"/>
        <v>2.2000000000000002</v>
      </c>
      <c r="L42" s="8">
        <f t="shared" si="2"/>
        <v>154</v>
      </c>
      <c r="M42" s="7"/>
      <c r="N42" s="6">
        <f t="shared" si="3"/>
        <v>0</v>
      </c>
      <c r="P42" s="139"/>
      <c r="U42" s="13">
        <f t="shared" si="4"/>
        <v>2.2000000000000002</v>
      </c>
      <c r="V42" s="13">
        <f t="shared" si="5"/>
        <v>154</v>
      </c>
    </row>
    <row r="43" spans="1:22" ht="16.5" customHeight="1">
      <c r="A43" s="1">
        <v>42</v>
      </c>
      <c r="B43" s="140" t="s">
        <v>119</v>
      </c>
      <c r="C43" s="99" t="s">
        <v>93</v>
      </c>
      <c r="D43" s="99">
        <v>0.375</v>
      </c>
      <c r="E43" s="137" t="s">
        <v>120</v>
      </c>
      <c r="F43" s="156">
        <v>14</v>
      </c>
      <c r="G43" s="156">
        <v>3.75</v>
      </c>
      <c r="H43" s="1">
        <v>70</v>
      </c>
      <c r="I43" s="163"/>
      <c r="J43" s="1">
        <f t="shared" si="0"/>
        <v>1</v>
      </c>
      <c r="K43" s="8">
        <f t="shared" si="1"/>
        <v>3.75</v>
      </c>
      <c r="L43" s="8">
        <f t="shared" si="2"/>
        <v>262.5</v>
      </c>
      <c r="M43" s="7"/>
      <c r="N43" s="6">
        <f t="shared" si="3"/>
        <v>0</v>
      </c>
      <c r="U43" s="13">
        <f t="shared" si="4"/>
        <v>3.75</v>
      </c>
      <c r="V43" s="13">
        <f t="shared" si="5"/>
        <v>262.5</v>
      </c>
    </row>
    <row r="44" spans="1:22" ht="16.5" customHeight="1">
      <c r="A44" s="1">
        <v>43</v>
      </c>
      <c r="B44" s="140"/>
      <c r="C44" s="99" t="s">
        <v>95</v>
      </c>
      <c r="D44" s="99">
        <v>0.55555555555555558</v>
      </c>
      <c r="E44" s="138"/>
      <c r="F44" s="156">
        <v>8</v>
      </c>
      <c r="G44" s="156">
        <v>3.75</v>
      </c>
      <c r="H44" s="1">
        <v>70</v>
      </c>
      <c r="I44" s="163"/>
      <c r="J44" s="1">
        <f t="shared" si="0"/>
        <v>1</v>
      </c>
      <c r="K44" s="8">
        <f t="shared" si="1"/>
        <v>3.75</v>
      </c>
      <c r="L44" s="8">
        <f t="shared" si="2"/>
        <v>262.5</v>
      </c>
      <c r="M44" s="7"/>
      <c r="N44" s="6">
        <f t="shared" si="3"/>
        <v>0</v>
      </c>
      <c r="U44" s="13">
        <f t="shared" si="4"/>
        <v>3.75</v>
      </c>
      <c r="V44" s="13">
        <f t="shared" si="5"/>
        <v>262.5</v>
      </c>
    </row>
    <row r="45" spans="1:22" ht="16.5" customHeight="1">
      <c r="A45" s="1">
        <v>44</v>
      </c>
      <c r="B45" s="140"/>
      <c r="C45" s="99" t="s">
        <v>95</v>
      </c>
      <c r="D45" s="99">
        <v>0.625</v>
      </c>
      <c r="E45" s="139"/>
      <c r="F45" s="156">
        <v>6</v>
      </c>
      <c r="G45" s="156">
        <v>3.75</v>
      </c>
      <c r="H45" s="1">
        <v>70</v>
      </c>
      <c r="I45" s="163"/>
      <c r="J45" s="1">
        <f t="shared" si="0"/>
        <v>1</v>
      </c>
      <c r="K45" s="8">
        <f t="shared" si="1"/>
        <v>3.75</v>
      </c>
      <c r="L45" s="8">
        <f t="shared" si="2"/>
        <v>262.5</v>
      </c>
      <c r="M45" s="7"/>
      <c r="N45" s="6">
        <f t="shared" si="3"/>
        <v>0</v>
      </c>
      <c r="U45" s="13">
        <f t="shared" si="4"/>
        <v>3.75</v>
      </c>
      <c r="V45" s="13">
        <f t="shared" si="5"/>
        <v>262.5</v>
      </c>
    </row>
    <row r="46" spans="1:22" ht="16.5" customHeight="1">
      <c r="A46" s="1">
        <v>45</v>
      </c>
      <c r="B46" s="140"/>
      <c r="C46" s="99" t="s">
        <v>93</v>
      </c>
      <c r="D46" s="161">
        <v>0.375</v>
      </c>
      <c r="E46" s="137" t="s">
        <v>121</v>
      </c>
      <c r="F46" s="156">
        <v>12</v>
      </c>
      <c r="G46" s="156">
        <v>2.5</v>
      </c>
      <c r="H46" s="1">
        <v>70</v>
      </c>
      <c r="I46" s="157" t="s">
        <v>122</v>
      </c>
      <c r="J46" s="1">
        <f t="shared" si="0"/>
        <v>1</v>
      </c>
      <c r="K46" s="8">
        <f t="shared" si="1"/>
        <v>2.5</v>
      </c>
      <c r="L46" s="8">
        <f t="shared" si="2"/>
        <v>175</v>
      </c>
      <c r="M46" s="7"/>
      <c r="N46" s="6">
        <f t="shared" si="3"/>
        <v>0</v>
      </c>
      <c r="U46" s="13">
        <f t="shared" si="4"/>
        <v>2.5</v>
      </c>
      <c r="V46" s="13">
        <f t="shared" si="5"/>
        <v>175</v>
      </c>
    </row>
    <row r="47" spans="1:22" ht="16.5" customHeight="1">
      <c r="A47" s="1">
        <v>46</v>
      </c>
      <c r="B47" s="140"/>
      <c r="C47" s="99" t="s">
        <v>95</v>
      </c>
      <c r="D47" s="99">
        <v>0.55555555555555558</v>
      </c>
      <c r="E47" s="138"/>
      <c r="F47" s="156">
        <v>6</v>
      </c>
      <c r="G47" s="156">
        <v>2.5</v>
      </c>
      <c r="H47" s="1">
        <v>70</v>
      </c>
      <c r="I47" s="158"/>
      <c r="J47" s="1">
        <f t="shared" si="0"/>
        <v>1</v>
      </c>
      <c r="K47" s="8">
        <f t="shared" si="1"/>
        <v>2.5</v>
      </c>
      <c r="L47" s="8">
        <f t="shared" si="2"/>
        <v>175</v>
      </c>
      <c r="M47" s="7"/>
      <c r="N47" s="6">
        <f t="shared" si="3"/>
        <v>0</v>
      </c>
      <c r="U47" s="13">
        <f t="shared" si="4"/>
        <v>2.5</v>
      </c>
      <c r="V47" s="13">
        <f t="shared" si="5"/>
        <v>175</v>
      </c>
    </row>
    <row r="48" spans="1:22" ht="16.5" customHeight="1">
      <c r="A48" s="1">
        <v>47</v>
      </c>
      <c r="B48" s="140"/>
      <c r="C48" s="99" t="s">
        <v>95</v>
      </c>
      <c r="D48" s="99">
        <v>0.625</v>
      </c>
      <c r="E48" s="139"/>
      <c r="F48" s="156">
        <v>6</v>
      </c>
      <c r="G48" s="156">
        <v>2.5</v>
      </c>
      <c r="H48" s="1">
        <v>70</v>
      </c>
      <c r="I48" s="159"/>
      <c r="J48" s="1">
        <f t="shared" si="0"/>
        <v>1</v>
      </c>
      <c r="K48" s="8">
        <f t="shared" si="1"/>
        <v>2.5</v>
      </c>
      <c r="L48" s="8">
        <f t="shared" si="2"/>
        <v>175</v>
      </c>
      <c r="M48" s="7"/>
      <c r="N48" s="6">
        <f t="shared" si="3"/>
        <v>0</v>
      </c>
      <c r="U48" s="13">
        <f t="shared" si="4"/>
        <v>2.5</v>
      </c>
      <c r="V48" s="13">
        <f t="shared" si="5"/>
        <v>175</v>
      </c>
    </row>
    <row r="49" spans="1:22" ht="16.5" customHeight="1">
      <c r="A49" s="1">
        <v>48</v>
      </c>
      <c r="B49" s="140"/>
      <c r="C49" s="99" t="s">
        <v>93</v>
      </c>
      <c r="D49" s="161">
        <v>0.375</v>
      </c>
      <c r="E49" s="137" t="s">
        <v>123</v>
      </c>
      <c r="F49" s="156">
        <v>30</v>
      </c>
      <c r="G49" s="156">
        <v>2.35</v>
      </c>
      <c r="H49" s="1">
        <v>70</v>
      </c>
      <c r="I49" s="163"/>
      <c r="J49" s="1">
        <f t="shared" si="0"/>
        <v>2</v>
      </c>
      <c r="K49" s="8">
        <f t="shared" si="1"/>
        <v>4.7</v>
      </c>
      <c r="L49" s="8">
        <f t="shared" si="2"/>
        <v>329</v>
      </c>
      <c r="M49" s="7"/>
      <c r="N49" s="6">
        <f t="shared" si="3"/>
        <v>0</v>
      </c>
      <c r="U49" s="13">
        <f t="shared" si="4"/>
        <v>4.7</v>
      </c>
      <c r="V49" s="13">
        <f t="shared" si="5"/>
        <v>329</v>
      </c>
    </row>
    <row r="50" spans="1:22" ht="16.5" customHeight="1">
      <c r="A50" s="1">
        <v>49</v>
      </c>
      <c r="B50" s="140"/>
      <c r="C50" s="99" t="s">
        <v>95</v>
      </c>
      <c r="D50" s="99">
        <v>0.55555555555555558</v>
      </c>
      <c r="E50" s="138"/>
      <c r="F50" s="156">
        <v>15</v>
      </c>
      <c r="G50" s="156">
        <v>2.35</v>
      </c>
      <c r="H50" s="1">
        <v>70</v>
      </c>
      <c r="I50" s="163"/>
      <c r="J50" s="1">
        <f t="shared" si="0"/>
        <v>1</v>
      </c>
      <c r="K50" s="8">
        <f t="shared" si="1"/>
        <v>2.35</v>
      </c>
      <c r="L50" s="8">
        <f t="shared" si="2"/>
        <v>164.5</v>
      </c>
      <c r="M50" s="7"/>
      <c r="N50" s="6">
        <f t="shared" si="3"/>
        <v>0</v>
      </c>
      <c r="U50" s="13">
        <f t="shared" si="4"/>
        <v>2.35</v>
      </c>
      <c r="V50" s="13">
        <f t="shared" si="5"/>
        <v>164.5</v>
      </c>
    </row>
    <row r="51" spans="1:22" ht="16.5" customHeight="1">
      <c r="A51" s="1">
        <v>50</v>
      </c>
      <c r="B51" s="140"/>
      <c r="C51" s="99" t="s">
        <v>95</v>
      </c>
      <c r="D51" s="99">
        <v>0.625</v>
      </c>
      <c r="E51" s="139"/>
      <c r="F51" s="156">
        <v>15</v>
      </c>
      <c r="G51" s="156">
        <v>2.35</v>
      </c>
      <c r="H51" s="1">
        <v>70</v>
      </c>
      <c r="I51" s="163"/>
      <c r="J51" s="1">
        <f t="shared" si="0"/>
        <v>1</v>
      </c>
      <c r="K51" s="8">
        <f t="shared" si="1"/>
        <v>2.35</v>
      </c>
      <c r="L51" s="8">
        <f t="shared" si="2"/>
        <v>164.5</v>
      </c>
      <c r="M51" s="7"/>
      <c r="N51" s="6">
        <f t="shared" si="3"/>
        <v>0</v>
      </c>
      <c r="U51" s="13">
        <f t="shared" si="4"/>
        <v>2.35</v>
      </c>
      <c r="V51" s="13">
        <f t="shared" si="5"/>
        <v>164.5</v>
      </c>
    </row>
    <row r="52" spans="1:22" ht="16.5" customHeight="1">
      <c r="A52" s="1">
        <v>51</v>
      </c>
      <c r="B52" s="140"/>
      <c r="C52" s="99" t="s">
        <v>93</v>
      </c>
      <c r="D52" s="161">
        <v>0.375</v>
      </c>
      <c r="E52" s="137" t="s">
        <v>124</v>
      </c>
      <c r="F52" s="156">
        <v>13</v>
      </c>
      <c r="G52" s="156">
        <v>2.0499999999999998</v>
      </c>
      <c r="H52" s="1">
        <v>70</v>
      </c>
      <c r="I52" s="156"/>
      <c r="J52" s="1">
        <f t="shared" si="0"/>
        <v>1</v>
      </c>
      <c r="K52" s="8">
        <f t="shared" si="1"/>
        <v>2.0499999999999998</v>
      </c>
      <c r="L52" s="8">
        <f t="shared" si="2"/>
        <v>143.5</v>
      </c>
      <c r="M52" s="7"/>
      <c r="N52" s="6">
        <f t="shared" si="3"/>
        <v>0</v>
      </c>
      <c r="U52" s="13">
        <f t="shared" si="4"/>
        <v>2.0499999999999998</v>
      </c>
      <c r="V52" s="13">
        <f t="shared" si="5"/>
        <v>143.5</v>
      </c>
    </row>
    <row r="53" spans="1:22" ht="16.5" customHeight="1">
      <c r="A53" s="1">
        <v>52</v>
      </c>
      <c r="B53" s="140"/>
      <c r="C53" s="99" t="s">
        <v>95</v>
      </c>
      <c r="D53" s="99">
        <v>0.55555555555555558</v>
      </c>
      <c r="E53" s="139"/>
      <c r="F53" s="156">
        <v>13</v>
      </c>
      <c r="G53" s="156">
        <v>2.0499999999999998</v>
      </c>
      <c r="H53" s="1">
        <v>70</v>
      </c>
      <c r="I53" s="156"/>
      <c r="J53" s="1">
        <f t="shared" si="0"/>
        <v>1</v>
      </c>
      <c r="K53" s="8">
        <f t="shared" si="1"/>
        <v>2.0499999999999998</v>
      </c>
      <c r="L53" s="8">
        <f t="shared" si="2"/>
        <v>143.5</v>
      </c>
      <c r="M53" s="7"/>
      <c r="N53" s="6">
        <f t="shared" si="3"/>
        <v>0</v>
      </c>
      <c r="U53" s="13">
        <f t="shared" si="4"/>
        <v>2.0499999999999998</v>
      </c>
      <c r="V53" s="13">
        <f t="shared" si="5"/>
        <v>143.5</v>
      </c>
    </row>
    <row r="54" spans="1:22" ht="16.5" customHeight="1">
      <c r="A54" s="1">
        <v>53</v>
      </c>
      <c r="B54" s="140" t="s">
        <v>125</v>
      </c>
      <c r="C54" s="99" t="s">
        <v>93</v>
      </c>
      <c r="D54" s="99">
        <v>0.375</v>
      </c>
      <c r="E54" s="137" t="s">
        <v>126</v>
      </c>
      <c r="F54" s="156">
        <v>29</v>
      </c>
      <c r="G54" s="156">
        <v>3.35</v>
      </c>
      <c r="H54" s="1">
        <v>70</v>
      </c>
      <c r="I54" s="156"/>
      <c r="J54" s="1">
        <f t="shared" si="0"/>
        <v>2</v>
      </c>
      <c r="K54" s="8">
        <f t="shared" si="1"/>
        <v>6.7</v>
      </c>
      <c r="L54" s="8">
        <f t="shared" si="2"/>
        <v>469</v>
      </c>
      <c r="M54" s="7"/>
      <c r="N54" s="6">
        <f t="shared" si="3"/>
        <v>0</v>
      </c>
      <c r="U54" s="13">
        <f t="shared" si="4"/>
        <v>6.7</v>
      </c>
      <c r="V54" s="13">
        <f t="shared" si="5"/>
        <v>469</v>
      </c>
    </row>
    <row r="55" spans="1:22" ht="16.5" customHeight="1">
      <c r="A55" s="1">
        <v>54</v>
      </c>
      <c r="B55" s="140"/>
      <c r="C55" s="99" t="s">
        <v>95</v>
      </c>
      <c r="D55" s="164" t="s">
        <v>127</v>
      </c>
      <c r="E55" s="138"/>
      <c r="F55" s="156">
        <v>13</v>
      </c>
      <c r="G55" s="156">
        <v>3.35</v>
      </c>
      <c r="H55" s="1">
        <v>70</v>
      </c>
      <c r="I55" s="156"/>
      <c r="J55" s="1">
        <f t="shared" si="0"/>
        <v>1</v>
      </c>
      <c r="K55" s="8">
        <f t="shared" si="1"/>
        <v>3.35</v>
      </c>
      <c r="L55" s="8">
        <f t="shared" si="2"/>
        <v>234.5</v>
      </c>
      <c r="M55" s="7"/>
      <c r="N55" s="6">
        <f t="shared" si="3"/>
        <v>0</v>
      </c>
      <c r="U55" s="13">
        <f t="shared" si="4"/>
        <v>3.35</v>
      </c>
      <c r="V55" s="13">
        <f t="shared" si="5"/>
        <v>234.5</v>
      </c>
    </row>
    <row r="56" spans="1:22" ht="16.5" customHeight="1">
      <c r="A56" s="1">
        <v>55</v>
      </c>
      <c r="B56" s="140"/>
      <c r="C56" s="99" t="s">
        <v>95</v>
      </c>
      <c r="D56" s="165">
        <v>0.52083333333333337</v>
      </c>
      <c r="E56" s="139"/>
      <c r="F56" s="156">
        <v>16</v>
      </c>
      <c r="G56" s="156">
        <v>3.35</v>
      </c>
      <c r="H56" s="1">
        <v>70</v>
      </c>
      <c r="I56" s="156"/>
      <c r="J56" s="1">
        <f t="shared" si="0"/>
        <v>1</v>
      </c>
      <c r="K56" s="8">
        <f t="shared" si="1"/>
        <v>3.35</v>
      </c>
      <c r="L56" s="8">
        <f t="shared" si="2"/>
        <v>234.5</v>
      </c>
      <c r="M56" s="7"/>
      <c r="N56" s="6">
        <f t="shared" si="3"/>
        <v>0</v>
      </c>
      <c r="U56" s="13">
        <f t="shared" si="4"/>
        <v>3.35</v>
      </c>
      <c r="V56" s="13">
        <f t="shared" si="5"/>
        <v>234.5</v>
      </c>
    </row>
    <row r="57" spans="1:22" ht="16.5" customHeight="1">
      <c r="A57" s="1">
        <v>56</v>
      </c>
      <c r="B57" s="140"/>
      <c r="C57" s="99" t="s">
        <v>93</v>
      </c>
      <c r="D57" s="99">
        <v>0.375</v>
      </c>
      <c r="E57" s="137" t="s">
        <v>128</v>
      </c>
      <c r="F57" s="156">
        <v>33</v>
      </c>
      <c r="G57" s="156">
        <v>2.25</v>
      </c>
      <c r="H57" s="1">
        <v>70</v>
      </c>
      <c r="I57" s="156"/>
      <c r="J57" s="1">
        <f t="shared" si="0"/>
        <v>2</v>
      </c>
      <c r="K57" s="8">
        <f t="shared" si="1"/>
        <v>4.5</v>
      </c>
      <c r="L57" s="8">
        <f t="shared" si="2"/>
        <v>315</v>
      </c>
      <c r="M57" s="7"/>
      <c r="N57" s="6">
        <f t="shared" si="3"/>
        <v>0</v>
      </c>
      <c r="U57" s="13">
        <f t="shared" si="4"/>
        <v>4.5</v>
      </c>
      <c r="V57" s="13">
        <f t="shared" si="5"/>
        <v>315</v>
      </c>
    </row>
    <row r="58" spans="1:22" ht="16.5" customHeight="1">
      <c r="A58" s="1">
        <v>57</v>
      </c>
      <c r="B58" s="140"/>
      <c r="C58" s="99" t="s">
        <v>95</v>
      </c>
      <c r="D58" s="164" t="s">
        <v>127</v>
      </c>
      <c r="E58" s="138"/>
      <c r="F58" s="156">
        <v>12</v>
      </c>
      <c r="G58" s="156">
        <v>2.25</v>
      </c>
      <c r="H58" s="1">
        <v>70</v>
      </c>
      <c r="I58" s="156"/>
      <c r="J58" s="1">
        <f t="shared" si="0"/>
        <v>1</v>
      </c>
      <c r="K58" s="8">
        <f t="shared" si="1"/>
        <v>2.25</v>
      </c>
      <c r="L58" s="8">
        <f t="shared" si="2"/>
        <v>157.5</v>
      </c>
      <c r="M58" s="7"/>
      <c r="N58" s="6">
        <f t="shared" si="3"/>
        <v>0</v>
      </c>
      <c r="U58" s="13">
        <f t="shared" si="4"/>
        <v>2.25</v>
      </c>
      <c r="V58" s="13">
        <f t="shared" si="5"/>
        <v>157.5</v>
      </c>
    </row>
    <row r="59" spans="1:22" ht="16.5" customHeight="1">
      <c r="A59" s="1">
        <v>58</v>
      </c>
      <c r="B59" s="140"/>
      <c r="C59" s="99" t="s">
        <v>95</v>
      </c>
      <c r="D59" s="165">
        <v>0.52083333333333337</v>
      </c>
      <c r="E59" s="139"/>
      <c r="F59" s="156">
        <v>21</v>
      </c>
      <c r="G59" s="156">
        <v>2.25</v>
      </c>
      <c r="H59" s="1">
        <v>70</v>
      </c>
      <c r="I59" s="156"/>
      <c r="J59" s="1">
        <f t="shared" si="0"/>
        <v>2</v>
      </c>
      <c r="K59" s="8">
        <f t="shared" si="1"/>
        <v>4.5</v>
      </c>
      <c r="L59" s="8">
        <f t="shared" si="2"/>
        <v>315</v>
      </c>
      <c r="M59" s="7"/>
      <c r="N59" s="6">
        <f t="shared" si="3"/>
        <v>0</v>
      </c>
      <c r="U59" s="13">
        <f t="shared" si="4"/>
        <v>4.5</v>
      </c>
      <c r="V59" s="13">
        <f t="shared" si="5"/>
        <v>315</v>
      </c>
    </row>
    <row r="60" spans="1:22" ht="16.5" customHeight="1">
      <c r="A60" s="1">
        <v>59</v>
      </c>
      <c r="B60" s="140"/>
      <c r="C60" s="99" t="s">
        <v>93</v>
      </c>
      <c r="D60" s="99">
        <v>0.375</v>
      </c>
      <c r="E60" s="137" t="s">
        <v>129</v>
      </c>
      <c r="F60" s="156">
        <v>15</v>
      </c>
      <c r="G60" s="1">
        <v>1.35</v>
      </c>
      <c r="H60" s="1">
        <v>70</v>
      </c>
      <c r="I60" s="163"/>
      <c r="J60" s="1">
        <f t="shared" si="0"/>
        <v>1</v>
      </c>
      <c r="K60" s="8">
        <f t="shared" si="1"/>
        <v>1.35</v>
      </c>
      <c r="L60" s="8">
        <f t="shared" si="2"/>
        <v>94.5</v>
      </c>
      <c r="M60" s="7"/>
      <c r="N60" s="6">
        <f t="shared" si="3"/>
        <v>0</v>
      </c>
      <c r="U60" s="13">
        <f t="shared" si="4"/>
        <v>1.35</v>
      </c>
      <c r="V60" s="13">
        <f t="shared" si="5"/>
        <v>94.5</v>
      </c>
    </row>
    <row r="61" spans="1:22" ht="16.5" customHeight="1">
      <c r="A61" s="1">
        <v>60</v>
      </c>
      <c r="B61" s="140"/>
      <c r="C61" s="99" t="s">
        <v>95</v>
      </c>
      <c r="D61" s="164" t="s">
        <v>127</v>
      </c>
      <c r="E61" s="138"/>
      <c r="F61" s="1">
        <v>5</v>
      </c>
      <c r="G61" s="1">
        <v>1.35</v>
      </c>
      <c r="H61" s="1">
        <v>70</v>
      </c>
      <c r="I61" s="163"/>
      <c r="J61" s="1">
        <f t="shared" si="0"/>
        <v>1</v>
      </c>
      <c r="K61" s="8">
        <f t="shared" si="1"/>
        <v>1.35</v>
      </c>
      <c r="L61" s="8">
        <f t="shared" si="2"/>
        <v>94.5</v>
      </c>
      <c r="M61" s="7"/>
      <c r="N61" s="6">
        <f t="shared" si="3"/>
        <v>0</v>
      </c>
      <c r="U61" s="13">
        <f t="shared" si="4"/>
        <v>1.35</v>
      </c>
      <c r="V61" s="13">
        <f t="shared" si="5"/>
        <v>94.5</v>
      </c>
    </row>
    <row r="62" spans="1:22" ht="16.5" customHeight="1">
      <c r="A62" s="1">
        <v>61</v>
      </c>
      <c r="B62" s="140"/>
      <c r="C62" s="99" t="s">
        <v>95</v>
      </c>
      <c r="D62" s="165">
        <v>0.52083333333333337</v>
      </c>
      <c r="E62" s="139"/>
      <c r="F62" s="1">
        <v>10</v>
      </c>
      <c r="G62" s="1">
        <v>1.35</v>
      </c>
      <c r="H62" s="1">
        <v>70</v>
      </c>
      <c r="I62" s="163"/>
      <c r="J62" s="1">
        <f t="shared" si="0"/>
        <v>1</v>
      </c>
      <c r="K62" s="8">
        <f t="shared" si="1"/>
        <v>1.35</v>
      </c>
      <c r="L62" s="8">
        <f t="shared" si="2"/>
        <v>94.5</v>
      </c>
      <c r="M62" s="7"/>
      <c r="N62" s="6">
        <f t="shared" si="3"/>
        <v>0</v>
      </c>
      <c r="U62" s="13">
        <f t="shared" si="4"/>
        <v>1.35</v>
      </c>
      <c r="V62" s="13">
        <f t="shared" si="5"/>
        <v>94.5</v>
      </c>
    </row>
    <row r="63" spans="1:22" ht="16.5" customHeight="1">
      <c r="A63" s="1">
        <v>62</v>
      </c>
      <c r="B63" s="140"/>
      <c r="C63" s="99" t="s">
        <v>93</v>
      </c>
      <c r="D63" s="99">
        <v>0.375</v>
      </c>
      <c r="E63" s="137" t="s">
        <v>130</v>
      </c>
      <c r="F63" s="1">
        <v>22</v>
      </c>
      <c r="G63" s="156">
        <v>2.25</v>
      </c>
      <c r="H63" s="1">
        <v>70</v>
      </c>
      <c r="I63" s="156"/>
      <c r="J63" s="1">
        <f t="shared" si="0"/>
        <v>2</v>
      </c>
      <c r="K63" s="8">
        <f t="shared" si="1"/>
        <v>4.5</v>
      </c>
      <c r="L63" s="8">
        <f t="shared" si="2"/>
        <v>315</v>
      </c>
      <c r="M63" s="7"/>
      <c r="N63" s="6">
        <f t="shared" si="3"/>
        <v>0</v>
      </c>
      <c r="U63" s="13">
        <f t="shared" si="4"/>
        <v>4.5</v>
      </c>
      <c r="V63" s="13">
        <f t="shared" si="5"/>
        <v>315</v>
      </c>
    </row>
    <row r="64" spans="1:22" ht="16.5" customHeight="1">
      <c r="A64" s="1">
        <v>63</v>
      </c>
      <c r="B64" s="140"/>
      <c r="C64" s="99" t="s">
        <v>95</v>
      </c>
      <c r="D64" s="164" t="s">
        <v>127</v>
      </c>
      <c r="E64" s="138"/>
      <c r="F64" s="156">
        <v>8</v>
      </c>
      <c r="G64" s="156">
        <v>2.25</v>
      </c>
      <c r="H64" s="1">
        <v>70</v>
      </c>
      <c r="I64" s="156"/>
      <c r="J64" s="1">
        <f t="shared" si="0"/>
        <v>1</v>
      </c>
      <c r="K64" s="8">
        <f t="shared" si="1"/>
        <v>2.25</v>
      </c>
      <c r="L64" s="8">
        <f t="shared" si="2"/>
        <v>157.5</v>
      </c>
      <c r="M64" s="7"/>
      <c r="N64" s="6">
        <f t="shared" si="3"/>
        <v>0</v>
      </c>
      <c r="U64" s="13">
        <f t="shared" si="4"/>
        <v>2.25</v>
      </c>
      <c r="V64" s="13">
        <f t="shared" si="5"/>
        <v>157.5</v>
      </c>
    </row>
    <row r="65" spans="1:22" ht="16.5" customHeight="1">
      <c r="A65" s="1">
        <v>64</v>
      </c>
      <c r="B65" s="140"/>
      <c r="C65" s="99" t="s">
        <v>95</v>
      </c>
      <c r="D65" s="165">
        <v>0.52083333333333337</v>
      </c>
      <c r="E65" s="139"/>
      <c r="F65" s="156">
        <v>14</v>
      </c>
      <c r="G65" s="156">
        <v>2.25</v>
      </c>
      <c r="H65" s="1">
        <v>70</v>
      </c>
      <c r="I65" s="156"/>
      <c r="J65" s="1">
        <f t="shared" si="0"/>
        <v>1</v>
      </c>
      <c r="K65" s="8">
        <f t="shared" si="1"/>
        <v>2.25</v>
      </c>
      <c r="L65" s="8">
        <f t="shared" si="2"/>
        <v>157.5</v>
      </c>
      <c r="M65" s="7"/>
      <c r="N65" s="6">
        <f t="shared" si="3"/>
        <v>0</v>
      </c>
      <c r="U65" s="13">
        <f t="shared" si="4"/>
        <v>2.25</v>
      </c>
      <c r="V65" s="13">
        <f t="shared" si="5"/>
        <v>157.5</v>
      </c>
    </row>
    <row r="66" spans="1:22" ht="16.5" customHeight="1">
      <c r="A66" s="1">
        <v>65</v>
      </c>
      <c r="B66" s="137" t="s">
        <v>131</v>
      </c>
      <c r="C66" s="99" t="s">
        <v>93</v>
      </c>
      <c r="D66" s="99">
        <v>0.375</v>
      </c>
      <c r="E66" s="137" t="s">
        <v>132</v>
      </c>
      <c r="F66" s="156">
        <v>28</v>
      </c>
      <c r="G66" s="156">
        <v>3</v>
      </c>
      <c r="H66" s="1">
        <v>70</v>
      </c>
      <c r="I66" s="156"/>
      <c r="J66" s="1">
        <f t="shared" si="0"/>
        <v>2</v>
      </c>
      <c r="K66" s="8">
        <f t="shared" si="1"/>
        <v>6</v>
      </c>
      <c r="L66" s="8">
        <f t="shared" si="2"/>
        <v>420</v>
      </c>
      <c r="M66" s="7"/>
      <c r="N66" s="6">
        <f t="shared" si="3"/>
        <v>0</v>
      </c>
      <c r="U66" s="13">
        <f t="shared" si="4"/>
        <v>6</v>
      </c>
      <c r="V66" s="13">
        <f t="shared" si="5"/>
        <v>420</v>
      </c>
    </row>
    <row r="67" spans="1:22" ht="16.5" customHeight="1">
      <c r="A67" s="1">
        <v>66</v>
      </c>
      <c r="B67" s="138"/>
      <c r="C67" s="99" t="s">
        <v>95</v>
      </c>
      <c r="D67" s="99">
        <v>0.55555555555555558</v>
      </c>
      <c r="E67" s="138"/>
      <c r="F67" s="156">
        <v>15</v>
      </c>
      <c r="G67" s="156">
        <v>3</v>
      </c>
      <c r="H67" s="1">
        <v>70</v>
      </c>
      <c r="I67" s="156"/>
      <c r="J67" s="1">
        <f t="shared" ref="J67:J130" si="6">ROUNDUP(F67/20,0)</f>
        <v>1</v>
      </c>
      <c r="K67" s="8">
        <f t="shared" ref="K67:K130" si="7">$P$3*J67*G67</f>
        <v>3</v>
      </c>
      <c r="L67" s="8">
        <f t="shared" ref="L67:L130" si="8">$P$3*J67*G67*H67</f>
        <v>210</v>
      </c>
      <c r="M67" s="7"/>
      <c r="N67" s="6">
        <f t="shared" ref="N67:N130" si="9">IFERROR(K67/M67,0)</f>
        <v>0</v>
      </c>
      <c r="U67" s="13">
        <f t="shared" ref="U67:U130" si="10">IFERROR(G67*J67,0)</f>
        <v>3</v>
      </c>
      <c r="V67" s="13">
        <f t="shared" ref="V67:V130" si="11">IFERROR(U67*H67,0)</f>
        <v>210</v>
      </c>
    </row>
    <row r="68" spans="1:22" ht="16.5" customHeight="1">
      <c r="A68" s="1">
        <v>67</v>
      </c>
      <c r="B68" s="139"/>
      <c r="C68" s="99" t="s">
        <v>95</v>
      </c>
      <c r="D68" s="99">
        <v>0.59027777777777779</v>
      </c>
      <c r="E68" s="139"/>
      <c r="F68" s="156">
        <v>13</v>
      </c>
      <c r="G68" s="156">
        <v>3</v>
      </c>
      <c r="H68" s="1">
        <v>70</v>
      </c>
      <c r="I68" s="156"/>
      <c r="J68" s="1">
        <f t="shared" si="6"/>
        <v>1</v>
      </c>
      <c r="K68" s="8">
        <f t="shared" si="7"/>
        <v>3</v>
      </c>
      <c r="L68" s="8">
        <f t="shared" si="8"/>
        <v>210</v>
      </c>
      <c r="M68" s="7"/>
      <c r="N68" s="6">
        <f t="shared" si="9"/>
        <v>0</v>
      </c>
      <c r="U68" s="13">
        <f t="shared" si="10"/>
        <v>3</v>
      </c>
      <c r="V68" s="13">
        <f t="shared" si="11"/>
        <v>210</v>
      </c>
    </row>
    <row r="69" spans="1:22" ht="16.5" customHeight="1">
      <c r="A69" s="1">
        <v>68</v>
      </c>
      <c r="B69" s="137" t="s">
        <v>133</v>
      </c>
      <c r="C69" s="99" t="s">
        <v>93</v>
      </c>
      <c r="D69" s="99">
        <v>0.375</v>
      </c>
      <c r="E69" s="137" t="s">
        <v>134</v>
      </c>
      <c r="F69" s="156">
        <v>15</v>
      </c>
      <c r="G69" s="156">
        <v>2.6</v>
      </c>
      <c r="H69" s="1">
        <v>70</v>
      </c>
      <c r="I69" s="156"/>
      <c r="J69" s="1">
        <f t="shared" si="6"/>
        <v>1</v>
      </c>
      <c r="K69" s="8">
        <f t="shared" si="7"/>
        <v>2.6</v>
      </c>
      <c r="L69" s="8">
        <f t="shared" si="8"/>
        <v>182</v>
      </c>
      <c r="M69" s="7"/>
      <c r="N69" s="6">
        <f t="shared" si="9"/>
        <v>0</v>
      </c>
      <c r="U69" s="13">
        <f t="shared" si="10"/>
        <v>2.6</v>
      </c>
      <c r="V69" s="13">
        <f t="shared" si="11"/>
        <v>182</v>
      </c>
    </row>
    <row r="70" spans="1:22" ht="16.5" customHeight="1">
      <c r="A70" s="1">
        <v>69</v>
      </c>
      <c r="B70" s="138"/>
      <c r="C70" s="99" t="s">
        <v>95</v>
      </c>
      <c r="D70" s="166">
        <v>0.54861111111111105</v>
      </c>
      <c r="E70" s="138"/>
      <c r="F70" s="32">
        <v>4</v>
      </c>
      <c r="G70" s="156">
        <v>2.6</v>
      </c>
      <c r="H70" s="1">
        <v>70</v>
      </c>
      <c r="I70" s="156"/>
      <c r="J70" s="1">
        <f t="shared" si="6"/>
        <v>1</v>
      </c>
      <c r="K70" s="8">
        <f t="shared" si="7"/>
        <v>2.6</v>
      </c>
      <c r="L70" s="8">
        <f t="shared" si="8"/>
        <v>182</v>
      </c>
      <c r="M70" s="7"/>
      <c r="N70" s="6">
        <f t="shared" si="9"/>
        <v>0</v>
      </c>
      <c r="U70" s="13">
        <f t="shared" si="10"/>
        <v>2.6</v>
      </c>
      <c r="V70" s="13">
        <f t="shared" si="11"/>
        <v>182</v>
      </c>
    </row>
    <row r="71" spans="1:22" ht="16.5" customHeight="1">
      <c r="A71" s="1">
        <v>70</v>
      </c>
      <c r="B71" s="138"/>
      <c r="C71" s="99" t="s">
        <v>95</v>
      </c>
      <c r="D71" s="99">
        <v>0.59722222222222221</v>
      </c>
      <c r="E71" s="139"/>
      <c r="F71" s="156">
        <v>11</v>
      </c>
      <c r="G71" s="156">
        <v>2.6</v>
      </c>
      <c r="H71" s="1">
        <v>70</v>
      </c>
      <c r="I71" s="156"/>
      <c r="J71" s="1">
        <f t="shared" si="6"/>
        <v>1</v>
      </c>
      <c r="K71" s="8">
        <f t="shared" si="7"/>
        <v>2.6</v>
      </c>
      <c r="L71" s="8">
        <f t="shared" si="8"/>
        <v>182</v>
      </c>
      <c r="M71" s="7"/>
      <c r="N71" s="6">
        <f t="shared" si="9"/>
        <v>0</v>
      </c>
      <c r="U71" s="13">
        <f t="shared" si="10"/>
        <v>2.6</v>
      </c>
      <c r="V71" s="13">
        <f t="shared" si="11"/>
        <v>182</v>
      </c>
    </row>
    <row r="72" spans="1:22" ht="16.5" customHeight="1">
      <c r="A72" s="1">
        <v>71</v>
      </c>
      <c r="B72" s="138"/>
      <c r="C72" s="99" t="s">
        <v>93</v>
      </c>
      <c r="D72" s="99">
        <v>0.375</v>
      </c>
      <c r="E72" s="137" t="s">
        <v>135</v>
      </c>
      <c r="F72" s="156">
        <v>36</v>
      </c>
      <c r="G72" s="156">
        <v>2.2999999999999998</v>
      </c>
      <c r="H72" s="1">
        <v>70</v>
      </c>
      <c r="I72" s="156"/>
      <c r="J72" s="1">
        <f t="shared" si="6"/>
        <v>2</v>
      </c>
      <c r="K72" s="8">
        <f t="shared" si="7"/>
        <v>4.5999999999999996</v>
      </c>
      <c r="L72" s="8">
        <f t="shared" si="8"/>
        <v>322</v>
      </c>
      <c r="M72" s="7"/>
      <c r="N72" s="6">
        <f t="shared" si="9"/>
        <v>0</v>
      </c>
      <c r="U72" s="13">
        <f t="shared" si="10"/>
        <v>4.5999999999999996</v>
      </c>
      <c r="V72" s="13">
        <f t="shared" si="11"/>
        <v>322</v>
      </c>
    </row>
    <row r="73" spans="1:22" ht="16.5" customHeight="1">
      <c r="A73" s="1">
        <v>72</v>
      </c>
      <c r="B73" s="138"/>
      <c r="C73" s="99" t="s">
        <v>95</v>
      </c>
      <c r="D73" s="99">
        <v>0.54861111111111105</v>
      </c>
      <c r="E73" s="138"/>
      <c r="F73" s="156">
        <v>9</v>
      </c>
      <c r="G73" s="156">
        <v>2.2999999999999998</v>
      </c>
      <c r="H73" s="1">
        <v>70</v>
      </c>
      <c r="I73" s="156"/>
      <c r="J73" s="1">
        <f t="shared" si="6"/>
        <v>1</v>
      </c>
      <c r="K73" s="8">
        <f t="shared" si="7"/>
        <v>2.2999999999999998</v>
      </c>
      <c r="L73" s="8">
        <f t="shared" si="8"/>
        <v>161</v>
      </c>
      <c r="M73" s="7"/>
      <c r="N73" s="6">
        <f t="shared" si="9"/>
        <v>0</v>
      </c>
      <c r="U73" s="13">
        <f t="shared" si="10"/>
        <v>2.2999999999999998</v>
      </c>
      <c r="V73" s="13">
        <f t="shared" si="11"/>
        <v>161</v>
      </c>
    </row>
    <row r="74" spans="1:22" ht="16.5" customHeight="1">
      <c r="A74" s="1">
        <v>73</v>
      </c>
      <c r="B74" s="138"/>
      <c r="C74" s="99" t="s">
        <v>95</v>
      </c>
      <c r="D74" s="99">
        <v>0.59722222222222221</v>
      </c>
      <c r="E74" s="139"/>
      <c r="F74" s="156">
        <v>27</v>
      </c>
      <c r="G74" s="156">
        <v>2.2999999999999998</v>
      </c>
      <c r="H74" s="1">
        <v>70</v>
      </c>
      <c r="I74" s="156"/>
      <c r="J74" s="1">
        <f t="shared" si="6"/>
        <v>2</v>
      </c>
      <c r="K74" s="8">
        <f t="shared" si="7"/>
        <v>4.5999999999999996</v>
      </c>
      <c r="L74" s="8">
        <f t="shared" si="8"/>
        <v>322</v>
      </c>
      <c r="M74" s="7"/>
      <c r="N74" s="6">
        <f t="shared" si="9"/>
        <v>0</v>
      </c>
      <c r="U74" s="13">
        <f t="shared" si="10"/>
        <v>4.5999999999999996</v>
      </c>
      <c r="V74" s="13">
        <f t="shared" si="11"/>
        <v>322</v>
      </c>
    </row>
    <row r="75" spans="1:22" ht="16.5" customHeight="1">
      <c r="A75" s="1">
        <v>74</v>
      </c>
      <c r="B75" s="138"/>
      <c r="C75" s="99" t="s">
        <v>93</v>
      </c>
      <c r="D75" s="99">
        <v>0.375</v>
      </c>
      <c r="E75" s="137" t="s">
        <v>136</v>
      </c>
      <c r="F75" s="156">
        <v>17</v>
      </c>
      <c r="G75" s="156">
        <v>2</v>
      </c>
      <c r="H75" s="1">
        <v>70</v>
      </c>
      <c r="I75" s="156"/>
      <c r="J75" s="1">
        <f t="shared" si="6"/>
        <v>1</v>
      </c>
      <c r="K75" s="8">
        <f t="shared" si="7"/>
        <v>2</v>
      </c>
      <c r="L75" s="8">
        <f t="shared" si="8"/>
        <v>140</v>
      </c>
      <c r="M75" s="7"/>
      <c r="N75" s="6">
        <f t="shared" si="9"/>
        <v>0</v>
      </c>
      <c r="U75" s="13">
        <f t="shared" si="10"/>
        <v>2</v>
      </c>
      <c r="V75" s="13">
        <f t="shared" si="11"/>
        <v>140</v>
      </c>
    </row>
    <row r="76" spans="1:22" ht="16.5" customHeight="1">
      <c r="A76" s="1">
        <v>75</v>
      </c>
      <c r="B76" s="138"/>
      <c r="C76" s="99" t="s">
        <v>95</v>
      </c>
      <c r="D76" s="99">
        <v>0.54861111111111105</v>
      </c>
      <c r="E76" s="138"/>
      <c r="F76" s="156">
        <v>7</v>
      </c>
      <c r="G76" s="156">
        <v>2</v>
      </c>
      <c r="H76" s="1">
        <v>70</v>
      </c>
      <c r="I76" s="156"/>
      <c r="J76" s="1">
        <f t="shared" si="6"/>
        <v>1</v>
      </c>
      <c r="K76" s="8">
        <f t="shared" si="7"/>
        <v>2</v>
      </c>
      <c r="L76" s="8">
        <f t="shared" si="8"/>
        <v>140</v>
      </c>
      <c r="M76" s="7"/>
      <c r="N76" s="6">
        <f t="shared" si="9"/>
        <v>0</v>
      </c>
      <c r="U76" s="13">
        <f t="shared" si="10"/>
        <v>2</v>
      </c>
      <c r="V76" s="13">
        <f t="shared" si="11"/>
        <v>140</v>
      </c>
    </row>
    <row r="77" spans="1:22" ht="16.5" customHeight="1">
      <c r="A77" s="1">
        <v>76</v>
      </c>
      <c r="B77" s="139"/>
      <c r="C77" s="99" t="s">
        <v>95</v>
      </c>
      <c r="D77" s="99">
        <v>0.59722222222222221</v>
      </c>
      <c r="E77" s="139"/>
      <c r="F77" s="156">
        <v>10</v>
      </c>
      <c r="G77" s="156">
        <v>2</v>
      </c>
      <c r="H77" s="1">
        <v>70</v>
      </c>
      <c r="I77" s="156"/>
      <c r="J77" s="1">
        <f t="shared" si="6"/>
        <v>1</v>
      </c>
      <c r="K77" s="8">
        <f t="shared" si="7"/>
        <v>2</v>
      </c>
      <c r="L77" s="8">
        <f t="shared" si="8"/>
        <v>140</v>
      </c>
      <c r="M77" s="7"/>
      <c r="N77" s="6">
        <f t="shared" si="9"/>
        <v>0</v>
      </c>
      <c r="U77" s="13">
        <f t="shared" si="10"/>
        <v>2</v>
      </c>
      <c r="V77" s="13">
        <f t="shared" si="11"/>
        <v>140</v>
      </c>
    </row>
    <row r="78" spans="1:22" ht="16.5" customHeight="1">
      <c r="A78" s="1">
        <v>77</v>
      </c>
      <c r="B78" s="137" t="s">
        <v>137</v>
      </c>
      <c r="C78" s="99" t="s">
        <v>93</v>
      </c>
      <c r="D78" s="99">
        <v>0.375</v>
      </c>
      <c r="E78" s="137" t="s">
        <v>138</v>
      </c>
      <c r="F78" s="156">
        <v>20</v>
      </c>
      <c r="G78" s="156">
        <v>2.97</v>
      </c>
      <c r="H78" s="1">
        <v>70</v>
      </c>
      <c r="I78" s="167"/>
      <c r="J78" s="1">
        <f t="shared" si="6"/>
        <v>1</v>
      </c>
      <c r="K78" s="8">
        <f t="shared" si="7"/>
        <v>2.97</v>
      </c>
      <c r="L78" s="8">
        <f t="shared" si="8"/>
        <v>207.9</v>
      </c>
      <c r="M78" s="7"/>
      <c r="N78" s="6">
        <f t="shared" si="9"/>
        <v>0</v>
      </c>
      <c r="U78" s="13">
        <f t="shared" si="10"/>
        <v>2.97</v>
      </c>
      <c r="V78" s="13">
        <f t="shared" si="11"/>
        <v>207.9</v>
      </c>
    </row>
    <row r="79" spans="1:22" ht="16.5" customHeight="1">
      <c r="A79" s="1">
        <v>78</v>
      </c>
      <c r="B79" s="138"/>
      <c r="C79" s="99" t="s">
        <v>95</v>
      </c>
      <c r="D79" s="99">
        <v>0.54861111111111105</v>
      </c>
      <c r="E79" s="138"/>
      <c r="F79" s="156">
        <v>15</v>
      </c>
      <c r="G79" s="156">
        <v>2.97</v>
      </c>
      <c r="H79" s="1">
        <v>70</v>
      </c>
      <c r="I79" s="167"/>
      <c r="J79" s="1">
        <f t="shared" si="6"/>
        <v>1</v>
      </c>
      <c r="K79" s="8">
        <f t="shared" si="7"/>
        <v>2.97</v>
      </c>
      <c r="L79" s="8">
        <f t="shared" si="8"/>
        <v>207.9</v>
      </c>
      <c r="M79" s="7"/>
      <c r="N79" s="6">
        <f t="shared" si="9"/>
        <v>0</v>
      </c>
      <c r="U79" s="13">
        <f t="shared" si="10"/>
        <v>2.97</v>
      </c>
      <c r="V79" s="13">
        <f t="shared" si="11"/>
        <v>207.9</v>
      </c>
    </row>
    <row r="80" spans="1:22" ht="16.5" customHeight="1">
      <c r="A80" s="1">
        <v>79</v>
      </c>
      <c r="B80" s="139"/>
      <c r="C80" s="99" t="s">
        <v>95</v>
      </c>
      <c r="D80" s="99">
        <v>0.61805555555555558</v>
      </c>
      <c r="E80" s="139"/>
      <c r="F80" s="156">
        <v>5</v>
      </c>
      <c r="G80" s="156">
        <v>2.97</v>
      </c>
      <c r="H80" s="1">
        <v>70</v>
      </c>
      <c r="I80" s="168"/>
      <c r="J80" s="1">
        <f t="shared" si="6"/>
        <v>1</v>
      </c>
      <c r="K80" s="8">
        <f t="shared" si="7"/>
        <v>2.97</v>
      </c>
      <c r="L80" s="8">
        <f t="shared" si="8"/>
        <v>207.9</v>
      </c>
      <c r="M80" s="7"/>
      <c r="N80" s="6">
        <f t="shared" si="9"/>
        <v>0</v>
      </c>
      <c r="U80" s="13">
        <f t="shared" si="10"/>
        <v>2.97</v>
      </c>
      <c r="V80" s="13">
        <f t="shared" si="11"/>
        <v>207.9</v>
      </c>
    </row>
    <row r="81" spans="1:22" ht="16.5" customHeight="1">
      <c r="A81" s="1">
        <v>80</v>
      </c>
      <c r="B81" s="137" t="s">
        <v>139</v>
      </c>
      <c r="C81" s="99" t="s">
        <v>93</v>
      </c>
      <c r="D81" s="99">
        <v>0.41666666666666669</v>
      </c>
      <c r="E81" s="137" t="s">
        <v>140</v>
      </c>
      <c r="F81" s="156">
        <v>6</v>
      </c>
      <c r="G81" s="156">
        <v>2.5</v>
      </c>
      <c r="H81" s="1">
        <v>70</v>
      </c>
      <c r="I81" s="156"/>
      <c r="J81" s="1">
        <f t="shared" si="6"/>
        <v>1</v>
      </c>
      <c r="K81" s="8">
        <f t="shared" si="7"/>
        <v>2.5</v>
      </c>
      <c r="L81" s="8">
        <f t="shared" si="8"/>
        <v>175</v>
      </c>
      <c r="M81" s="7"/>
      <c r="N81" s="6">
        <f t="shared" si="9"/>
        <v>0</v>
      </c>
      <c r="U81" s="13">
        <f t="shared" si="10"/>
        <v>2.5</v>
      </c>
      <c r="V81" s="13">
        <f t="shared" si="11"/>
        <v>175</v>
      </c>
    </row>
    <row r="82" spans="1:22" ht="16.5" customHeight="1">
      <c r="A82" s="1">
        <v>81</v>
      </c>
      <c r="B82" s="138"/>
      <c r="C82" s="99" t="s">
        <v>95</v>
      </c>
      <c r="D82" s="99">
        <v>0.53819444444444442</v>
      </c>
      <c r="E82" s="138"/>
      <c r="F82" s="156">
        <v>6</v>
      </c>
      <c r="G82" s="156">
        <v>2.5</v>
      </c>
      <c r="H82" s="1">
        <v>70</v>
      </c>
      <c r="I82" s="156"/>
      <c r="J82" s="1">
        <f t="shared" si="6"/>
        <v>1</v>
      </c>
      <c r="K82" s="8">
        <f t="shared" si="7"/>
        <v>2.5</v>
      </c>
      <c r="L82" s="8">
        <f t="shared" si="8"/>
        <v>175</v>
      </c>
      <c r="M82" s="7"/>
      <c r="N82" s="6">
        <f t="shared" si="9"/>
        <v>0</v>
      </c>
      <c r="U82" s="13">
        <f t="shared" si="10"/>
        <v>2.5</v>
      </c>
      <c r="V82" s="13">
        <f t="shared" si="11"/>
        <v>175</v>
      </c>
    </row>
    <row r="83" spans="1:22" ht="16.5" customHeight="1">
      <c r="A83" s="1">
        <v>82</v>
      </c>
      <c r="B83" s="138"/>
      <c r="C83" s="99" t="s">
        <v>93</v>
      </c>
      <c r="D83" s="99">
        <v>0.41666666666666669</v>
      </c>
      <c r="E83" s="140" t="s">
        <v>141</v>
      </c>
      <c r="F83" s="156">
        <v>6</v>
      </c>
      <c r="G83" s="168">
        <v>2</v>
      </c>
      <c r="H83" s="1">
        <v>70</v>
      </c>
      <c r="I83" s="156"/>
      <c r="J83" s="1">
        <f t="shared" si="6"/>
        <v>1</v>
      </c>
      <c r="K83" s="8">
        <f t="shared" si="7"/>
        <v>2</v>
      </c>
      <c r="L83" s="8">
        <f t="shared" si="8"/>
        <v>140</v>
      </c>
      <c r="M83" s="7"/>
      <c r="N83" s="6">
        <f t="shared" si="9"/>
        <v>0</v>
      </c>
      <c r="U83" s="13">
        <f t="shared" si="10"/>
        <v>2</v>
      </c>
      <c r="V83" s="13">
        <f t="shared" si="11"/>
        <v>140</v>
      </c>
    </row>
    <row r="84" spans="1:22" ht="16.5" customHeight="1">
      <c r="A84" s="1">
        <v>83</v>
      </c>
      <c r="B84" s="138"/>
      <c r="C84" s="99" t="s">
        <v>95</v>
      </c>
      <c r="D84" s="99">
        <v>0.53819444444444442</v>
      </c>
      <c r="E84" s="140"/>
      <c r="F84" s="156">
        <v>6</v>
      </c>
      <c r="G84" s="168">
        <v>2</v>
      </c>
      <c r="H84" s="1">
        <v>70</v>
      </c>
      <c r="I84" s="156"/>
      <c r="J84" s="1">
        <f t="shared" si="6"/>
        <v>1</v>
      </c>
      <c r="K84" s="8">
        <f t="shared" si="7"/>
        <v>2</v>
      </c>
      <c r="L84" s="8">
        <f t="shared" si="8"/>
        <v>140</v>
      </c>
      <c r="M84" s="7"/>
      <c r="N84" s="6">
        <f t="shared" si="9"/>
        <v>0</v>
      </c>
      <c r="U84" s="13">
        <f t="shared" si="10"/>
        <v>2</v>
      </c>
      <c r="V84" s="13">
        <f t="shared" si="11"/>
        <v>140</v>
      </c>
    </row>
    <row r="85" spans="1:22" ht="16.5" customHeight="1">
      <c r="A85" s="1">
        <v>84</v>
      </c>
      <c r="B85" s="138"/>
      <c r="C85" s="99" t="s">
        <v>93</v>
      </c>
      <c r="D85" s="99">
        <v>0.56944444444444442</v>
      </c>
      <c r="E85" s="137" t="s">
        <v>142</v>
      </c>
      <c r="F85" s="156">
        <v>17</v>
      </c>
      <c r="G85" s="168">
        <v>7</v>
      </c>
      <c r="H85" s="1">
        <v>70</v>
      </c>
      <c r="I85" s="156"/>
      <c r="J85" s="1">
        <f t="shared" si="6"/>
        <v>1</v>
      </c>
      <c r="K85" s="8">
        <f t="shared" si="7"/>
        <v>7</v>
      </c>
      <c r="L85" s="8">
        <f t="shared" si="8"/>
        <v>490</v>
      </c>
      <c r="M85" s="7"/>
      <c r="N85" s="6">
        <f t="shared" si="9"/>
        <v>0</v>
      </c>
      <c r="U85" s="13">
        <f t="shared" si="10"/>
        <v>7</v>
      </c>
      <c r="V85" s="13">
        <f t="shared" si="11"/>
        <v>490</v>
      </c>
    </row>
    <row r="86" spans="1:22" ht="16.5" customHeight="1">
      <c r="A86" s="1">
        <v>85</v>
      </c>
      <c r="B86" s="138"/>
      <c r="C86" s="99" t="s">
        <v>95</v>
      </c>
      <c r="D86" s="99">
        <v>0.73958333333333337</v>
      </c>
      <c r="E86" s="139"/>
      <c r="F86" s="156">
        <v>17</v>
      </c>
      <c r="G86" s="168">
        <v>7</v>
      </c>
      <c r="H86" s="1">
        <v>70</v>
      </c>
      <c r="I86" s="156"/>
      <c r="J86" s="1">
        <f t="shared" si="6"/>
        <v>1</v>
      </c>
      <c r="K86" s="8">
        <f t="shared" si="7"/>
        <v>7</v>
      </c>
      <c r="L86" s="8">
        <f t="shared" si="8"/>
        <v>490</v>
      </c>
      <c r="M86" s="7"/>
      <c r="N86" s="6">
        <f t="shared" si="9"/>
        <v>0</v>
      </c>
      <c r="U86" s="13">
        <f t="shared" si="10"/>
        <v>7</v>
      </c>
      <c r="V86" s="13">
        <f t="shared" si="11"/>
        <v>490</v>
      </c>
    </row>
    <row r="87" spans="1:22" ht="16.5" customHeight="1">
      <c r="A87" s="1">
        <v>86</v>
      </c>
      <c r="B87" s="138"/>
      <c r="C87" s="99" t="s">
        <v>93</v>
      </c>
      <c r="D87" s="99">
        <v>0.56944444444444442</v>
      </c>
      <c r="E87" s="137" t="s">
        <v>143</v>
      </c>
      <c r="F87" s="156">
        <v>75</v>
      </c>
      <c r="G87" s="168">
        <v>5.5</v>
      </c>
      <c r="H87" s="1">
        <v>70</v>
      </c>
      <c r="I87" s="156"/>
      <c r="J87" s="1">
        <f t="shared" si="6"/>
        <v>4</v>
      </c>
      <c r="K87" s="8">
        <f t="shared" si="7"/>
        <v>22</v>
      </c>
      <c r="L87" s="8">
        <f t="shared" si="8"/>
        <v>1540</v>
      </c>
      <c r="M87" s="7"/>
      <c r="N87" s="6">
        <f t="shared" si="9"/>
        <v>0</v>
      </c>
      <c r="U87" s="13">
        <f t="shared" si="10"/>
        <v>22</v>
      </c>
      <c r="V87" s="13">
        <f t="shared" si="11"/>
        <v>1540</v>
      </c>
    </row>
    <row r="88" spans="1:22" ht="16.5" customHeight="1">
      <c r="A88" s="1">
        <v>87</v>
      </c>
      <c r="B88" s="138"/>
      <c r="C88" s="99" t="s">
        <v>95</v>
      </c>
      <c r="D88" s="99">
        <v>0.73958333333333337</v>
      </c>
      <c r="E88" s="139"/>
      <c r="F88" s="156">
        <v>75</v>
      </c>
      <c r="G88" s="168">
        <v>5.5</v>
      </c>
      <c r="H88" s="1">
        <v>70</v>
      </c>
      <c r="I88" s="156"/>
      <c r="J88" s="1">
        <f t="shared" si="6"/>
        <v>4</v>
      </c>
      <c r="K88" s="8">
        <f t="shared" si="7"/>
        <v>22</v>
      </c>
      <c r="L88" s="8">
        <f t="shared" si="8"/>
        <v>1540</v>
      </c>
      <c r="M88" s="7"/>
      <c r="N88" s="6">
        <f t="shared" si="9"/>
        <v>0</v>
      </c>
      <c r="U88" s="13">
        <f t="shared" si="10"/>
        <v>22</v>
      </c>
      <c r="V88" s="13">
        <f t="shared" si="11"/>
        <v>1540</v>
      </c>
    </row>
    <row r="89" spans="1:22" ht="16.5" customHeight="1">
      <c r="A89" s="1">
        <v>88</v>
      </c>
      <c r="B89" s="137" t="s">
        <v>144</v>
      </c>
      <c r="C89" s="99" t="s">
        <v>93</v>
      </c>
      <c r="D89" s="99">
        <v>0.375</v>
      </c>
      <c r="E89" s="137" t="s">
        <v>145</v>
      </c>
      <c r="F89" s="156">
        <v>15</v>
      </c>
      <c r="G89" s="156">
        <v>3</v>
      </c>
      <c r="H89" s="1">
        <v>70</v>
      </c>
      <c r="I89" s="156"/>
      <c r="J89" s="1">
        <f t="shared" si="6"/>
        <v>1</v>
      </c>
      <c r="K89" s="8">
        <f t="shared" si="7"/>
        <v>3</v>
      </c>
      <c r="L89" s="8">
        <f t="shared" si="8"/>
        <v>210</v>
      </c>
      <c r="M89" s="7"/>
      <c r="N89" s="6">
        <f t="shared" si="9"/>
        <v>0</v>
      </c>
      <c r="U89" s="13">
        <f t="shared" si="10"/>
        <v>3</v>
      </c>
      <c r="V89" s="13">
        <f t="shared" si="11"/>
        <v>210</v>
      </c>
    </row>
    <row r="90" spans="1:22" ht="16.5" customHeight="1">
      <c r="A90" s="1">
        <v>89</v>
      </c>
      <c r="B90" s="138"/>
      <c r="C90" s="99" t="s">
        <v>95</v>
      </c>
      <c r="D90" s="99">
        <v>0.5</v>
      </c>
      <c r="E90" s="138"/>
      <c r="F90" s="156">
        <v>15</v>
      </c>
      <c r="G90" s="156">
        <v>3</v>
      </c>
      <c r="H90" s="1">
        <v>70</v>
      </c>
      <c r="I90" s="156"/>
      <c r="J90" s="1">
        <f t="shared" si="6"/>
        <v>1</v>
      </c>
      <c r="K90" s="8">
        <f t="shared" si="7"/>
        <v>3</v>
      </c>
      <c r="L90" s="8">
        <f t="shared" si="8"/>
        <v>210</v>
      </c>
      <c r="M90" s="7"/>
      <c r="N90" s="6">
        <f t="shared" si="9"/>
        <v>0</v>
      </c>
      <c r="U90" s="13">
        <f t="shared" si="10"/>
        <v>3</v>
      </c>
      <c r="V90" s="13">
        <f t="shared" si="11"/>
        <v>210</v>
      </c>
    </row>
    <row r="91" spans="1:22" ht="16.5" customHeight="1">
      <c r="A91" s="1">
        <v>90</v>
      </c>
      <c r="B91" s="138"/>
      <c r="C91" s="99" t="s">
        <v>93</v>
      </c>
      <c r="D91" s="99">
        <v>0.4236111111111111</v>
      </c>
      <c r="E91" s="138"/>
      <c r="F91" s="156">
        <v>10</v>
      </c>
      <c r="G91" s="156">
        <v>3</v>
      </c>
      <c r="H91" s="1">
        <v>70</v>
      </c>
      <c r="I91" s="156"/>
      <c r="J91" s="1">
        <f t="shared" si="6"/>
        <v>1</v>
      </c>
      <c r="K91" s="8">
        <f t="shared" si="7"/>
        <v>3</v>
      </c>
      <c r="L91" s="8">
        <f t="shared" si="8"/>
        <v>210</v>
      </c>
      <c r="M91" s="7"/>
      <c r="N91" s="6">
        <f t="shared" si="9"/>
        <v>0</v>
      </c>
      <c r="U91" s="13">
        <f t="shared" si="10"/>
        <v>3</v>
      </c>
      <c r="V91" s="13">
        <f t="shared" si="11"/>
        <v>210</v>
      </c>
    </row>
    <row r="92" spans="1:22" ht="16.5" customHeight="1">
      <c r="A92" s="1">
        <v>91</v>
      </c>
      <c r="B92" s="138"/>
      <c r="C92" s="99" t="s">
        <v>95</v>
      </c>
      <c r="D92" s="99">
        <v>0.54861111111111105</v>
      </c>
      <c r="E92" s="138"/>
      <c r="F92" s="156">
        <v>10</v>
      </c>
      <c r="G92" s="156">
        <v>3</v>
      </c>
      <c r="H92" s="1">
        <v>70</v>
      </c>
      <c r="I92" s="156"/>
      <c r="J92" s="1">
        <f t="shared" si="6"/>
        <v>1</v>
      </c>
      <c r="K92" s="8">
        <f t="shared" si="7"/>
        <v>3</v>
      </c>
      <c r="L92" s="8">
        <f t="shared" si="8"/>
        <v>210</v>
      </c>
      <c r="M92" s="7"/>
      <c r="N92" s="6">
        <f t="shared" si="9"/>
        <v>0</v>
      </c>
      <c r="U92" s="13">
        <f t="shared" si="10"/>
        <v>3</v>
      </c>
      <c r="V92" s="13">
        <f t="shared" si="11"/>
        <v>210</v>
      </c>
    </row>
    <row r="93" spans="1:22" ht="16.5" customHeight="1">
      <c r="A93" s="1">
        <v>92</v>
      </c>
      <c r="B93" s="138"/>
      <c r="C93" s="99" t="s">
        <v>93</v>
      </c>
      <c r="D93" s="99">
        <v>0.49652777777777773</v>
      </c>
      <c r="E93" s="138"/>
      <c r="F93" s="156">
        <v>8</v>
      </c>
      <c r="G93" s="156">
        <v>3</v>
      </c>
      <c r="H93" s="1">
        <v>70</v>
      </c>
      <c r="I93" s="156"/>
      <c r="J93" s="1">
        <f t="shared" si="6"/>
        <v>1</v>
      </c>
      <c r="K93" s="8">
        <f t="shared" si="7"/>
        <v>3</v>
      </c>
      <c r="L93" s="8">
        <f t="shared" si="8"/>
        <v>210</v>
      </c>
      <c r="M93" s="7"/>
      <c r="N93" s="6">
        <f t="shared" si="9"/>
        <v>0</v>
      </c>
      <c r="U93" s="13">
        <f t="shared" si="10"/>
        <v>3</v>
      </c>
      <c r="V93" s="13">
        <f t="shared" si="11"/>
        <v>210</v>
      </c>
    </row>
    <row r="94" spans="1:22" ht="16.5" customHeight="1">
      <c r="A94" s="1">
        <v>93</v>
      </c>
      <c r="B94" s="138"/>
      <c r="C94" s="99" t="s">
        <v>95</v>
      </c>
      <c r="D94" s="99">
        <v>0.64583333333333337</v>
      </c>
      <c r="E94" s="138"/>
      <c r="F94" s="156">
        <v>8</v>
      </c>
      <c r="G94" s="156">
        <v>3</v>
      </c>
      <c r="H94" s="1">
        <v>70</v>
      </c>
      <c r="I94" s="156"/>
      <c r="J94" s="1">
        <f t="shared" si="6"/>
        <v>1</v>
      </c>
      <c r="K94" s="8">
        <f t="shared" si="7"/>
        <v>3</v>
      </c>
      <c r="L94" s="8">
        <f t="shared" si="8"/>
        <v>210</v>
      </c>
      <c r="M94" s="7"/>
      <c r="N94" s="6">
        <f t="shared" si="9"/>
        <v>0</v>
      </c>
      <c r="U94" s="13">
        <f t="shared" si="10"/>
        <v>3</v>
      </c>
      <c r="V94" s="13">
        <f t="shared" si="11"/>
        <v>210</v>
      </c>
    </row>
    <row r="95" spans="1:22" ht="16.5" customHeight="1">
      <c r="A95" s="1">
        <v>94</v>
      </c>
      <c r="B95" s="138"/>
      <c r="C95" s="99" t="s">
        <v>93</v>
      </c>
      <c r="D95" s="99">
        <v>0.375</v>
      </c>
      <c r="E95" s="137" t="s">
        <v>146</v>
      </c>
      <c r="F95" s="156">
        <v>12</v>
      </c>
      <c r="G95" s="156">
        <v>5</v>
      </c>
      <c r="H95" s="1">
        <v>70</v>
      </c>
      <c r="I95" s="112"/>
      <c r="J95" s="1">
        <f t="shared" si="6"/>
        <v>1</v>
      </c>
      <c r="K95" s="8">
        <f t="shared" si="7"/>
        <v>5</v>
      </c>
      <c r="L95" s="8">
        <f t="shared" si="8"/>
        <v>350</v>
      </c>
      <c r="M95" s="7"/>
      <c r="N95" s="6">
        <f t="shared" si="9"/>
        <v>0</v>
      </c>
      <c r="U95" s="13">
        <f t="shared" si="10"/>
        <v>5</v>
      </c>
      <c r="V95" s="13">
        <f t="shared" si="11"/>
        <v>350</v>
      </c>
    </row>
    <row r="96" spans="1:22" ht="16.5" customHeight="1">
      <c r="A96" s="1">
        <v>95</v>
      </c>
      <c r="B96" s="138"/>
      <c r="C96" s="99" t="s">
        <v>95</v>
      </c>
      <c r="D96" s="99">
        <v>0.5</v>
      </c>
      <c r="E96" s="138"/>
      <c r="F96" s="156">
        <v>12</v>
      </c>
      <c r="G96" s="156">
        <v>5</v>
      </c>
      <c r="H96" s="1">
        <v>70</v>
      </c>
      <c r="I96" s="101"/>
      <c r="J96" s="1">
        <f t="shared" si="6"/>
        <v>1</v>
      </c>
      <c r="K96" s="8">
        <f t="shared" si="7"/>
        <v>5</v>
      </c>
      <c r="L96" s="8">
        <f t="shared" si="8"/>
        <v>350</v>
      </c>
      <c r="M96" s="7"/>
      <c r="N96" s="6">
        <f t="shared" si="9"/>
        <v>0</v>
      </c>
      <c r="U96" s="13">
        <f t="shared" si="10"/>
        <v>5</v>
      </c>
      <c r="V96" s="13">
        <f t="shared" si="11"/>
        <v>350</v>
      </c>
    </row>
    <row r="97" spans="1:22" ht="16.5" customHeight="1">
      <c r="A97" s="1">
        <v>96</v>
      </c>
      <c r="B97" s="138"/>
      <c r="C97" s="99" t="s">
        <v>93</v>
      </c>
      <c r="D97" s="99">
        <v>0.4236111111111111</v>
      </c>
      <c r="E97" s="138"/>
      <c r="F97" s="156">
        <v>9</v>
      </c>
      <c r="G97" s="156">
        <v>5</v>
      </c>
      <c r="H97" s="1">
        <v>70</v>
      </c>
      <c r="I97" s="101"/>
      <c r="J97" s="1">
        <f t="shared" si="6"/>
        <v>1</v>
      </c>
      <c r="K97" s="8">
        <f t="shared" si="7"/>
        <v>5</v>
      </c>
      <c r="L97" s="8">
        <f t="shared" si="8"/>
        <v>350</v>
      </c>
      <c r="M97" s="7"/>
      <c r="N97" s="6">
        <f t="shared" si="9"/>
        <v>0</v>
      </c>
      <c r="U97" s="13">
        <f t="shared" si="10"/>
        <v>5</v>
      </c>
      <c r="V97" s="13">
        <f t="shared" si="11"/>
        <v>350</v>
      </c>
    </row>
    <row r="98" spans="1:22" ht="16.5" customHeight="1">
      <c r="A98" s="1">
        <v>97</v>
      </c>
      <c r="B98" s="138"/>
      <c r="C98" s="99" t="s">
        <v>95</v>
      </c>
      <c r="D98" s="99">
        <v>0.54861111111111105</v>
      </c>
      <c r="E98" s="138"/>
      <c r="F98" s="156">
        <v>9</v>
      </c>
      <c r="G98" s="156">
        <v>5</v>
      </c>
      <c r="H98" s="1">
        <v>70</v>
      </c>
      <c r="I98" s="101"/>
      <c r="J98" s="1">
        <f t="shared" si="6"/>
        <v>1</v>
      </c>
      <c r="K98" s="8">
        <f t="shared" si="7"/>
        <v>5</v>
      </c>
      <c r="L98" s="8">
        <f t="shared" si="8"/>
        <v>350</v>
      </c>
      <c r="M98" s="7"/>
      <c r="N98" s="6">
        <f t="shared" si="9"/>
        <v>0</v>
      </c>
      <c r="U98" s="13">
        <f t="shared" si="10"/>
        <v>5</v>
      </c>
      <c r="V98" s="13">
        <f t="shared" si="11"/>
        <v>350</v>
      </c>
    </row>
    <row r="99" spans="1:22" ht="16.5" customHeight="1">
      <c r="A99" s="1">
        <v>98</v>
      </c>
      <c r="B99" s="138"/>
      <c r="C99" s="99" t="s">
        <v>93</v>
      </c>
      <c r="D99" s="99">
        <v>0.49652777777777773</v>
      </c>
      <c r="E99" s="138"/>
      <c r="F99" s="156">
        <v>6</v>
      </c>
      <c r="G99" s="156">
        <v>5</v>
      </c>
      <c r="H99" s="1">
        <v>70</v>
      </c>
      <c r="I99" s="101"/>
      <c r="J99" s="1">
        <f t="shared" si="6"/>
        <v>1</v>
      </c>
      <c r="K99" s="8">
        <f t="shared" si="7"/>
        <v>5</v>
      </c>
      <c r="L99" s="8">
        <f t="shared" si="8"/>
        <v>350</v>
      </c>
      <c r="M99" s="7"/>
      <c r="N99" s="6">
        <f t="shared" si="9"/>
        <v>0</v>
      </c>
      <c r="U99" s="13">
        <f t="shared" si="10"/>
        <v>5</v>
      </c>
      <c r="V99" s="13">
        <f t="shared" si="11"/>
        <v>350</v>
      </c>
    </row>
    <row r="100" spans="1:22" ht="16.5" customHeight="1">
      <c r="A100" s="1">
        <v>99</v>
      </c>
      <c r="B100" s="138"/>
      <c r="C100" s="99" t="s">
        <v>95</v>
      </c>
      <c r="D100" s="99">
        <v>0.64583333333333337</v>
      </c>
      <c r="E100" s="138"/>
      <c r="F100" s="156">
        <v>6</v>
      </c>
      <c r="G100" s="156">
        <v>5</v>
      </c>
      <c r="H100" s="1">
        <v>70</v>
      </c>
      <c r="I100" s="101"/>
      <c r="J100" s="1">
        <f t="shared" si="6"/>
        <v>1</v>
      </c>
      <c r="K100" s="8">
        <f t="shared" si="7"/>
        <v>5</v>
      </c>
      <c r="L100" s="8">
        <f t="shared" si="8"/>
        <v>350</v>
      </c>
      <c r="M100" s="7"/>
      <c r="N100" s="6">
        <f t="shared" si="9"/>
        <v>0</v>
      </c>
      <c r="U100" s="13">
        <f t="shared" si="10"/>
        <v>5</v>
      </c>
      <c r="V100" s="13">
        <f t="shared" si="11"/>
        <v>350</v>
      </c>
    </row>
    <row r="101" spans="1:22" ht="16.5" customHeight="1">
      <c r="A101" s="1">
        <v>100</v>
      </c>
      <c r="B101" s="138"/>
      <c r="C101" s="99" t="s">
        <v>93</v>
      </c>
      <c r="D101" s="99">
        <v>0.375</v>
      </c>
      <c r="E101" s="138"/>
      <c r="F101" s="156">
        <v>10</v>
      </c>
      <c r="G101" s="156">
        <v>2</v>
      </c>
      <c r="H101" s="1">
        <v>70</v>
      </c>
      <c r="I101" s="101"/>
      <c r="J101" s="1">
        <f t="shared" si="6"/>
        <v>1</v>
      </c>
      <c r="K101" s="8">
        <f t="shared" si="7"/>
        <v>2</v>
      </c>
      <c r="L101" s="8">
        <f t="shared" si="8"/>
        <v>140</v>
      </c>
      <c r="M101" s="7"/>
      <c r="N101" s="6">
        <f t="shared" si="9"/>
        <v>0</v>
      </c>
      <c r="U101" s="13">
        <f t="shared" si="10"/>
        <v>2</v>
      </c>
      <c r="V101" s="13">
        <f t="shared" si="11"/>
        <v>140</v>
      </c>
    </row>
    <row r="102" spans="1:22" ht="16.5" customHeight="1">
      <c r="A102" s="1">
        <v>101</v>
      </c>
      <c r="B102" s="138"/>
      <c r="C102" s="99" t="s">
        <v>95</v>
      </c>
      <c r="D102" s="99">
        <v>0.5</v>
      </c>
      <c r="E102" s="138"/>
      <c r="F102" s="156">
        <v>10</v>
      </c>
      <c r="G102" s="156">
        <v>2</v>
      </c>
      <c r="H102" s="1">
        <v>70</v>
      </c>
      <c r="I102" s="101"/>
      <c r="J102" s="1">
        <f t="shared" si="6"/>
        <v>1</v>
      </c>
      <c r="K102" s="8">
        <f t="shared" si="7"/>
        <v>2</v>
      </c>
      <c r="L102" s="8">
        <f t="shared" si="8"/>
        <v>140</v>
      </c>
      <c r="M102" s="7"/>
      <c r="N102" s="6">
        <f t="shared" si="9"/>
        <v>0</v>
      </c>
      <c r="U102" s="13">
        <f t="shared" si="10"/>
        <v>2</v>
      </c>
      <c r="V102" s="13">
        <f t="shared" si="11"/>
        <v>140</v>
      </c>
    </row>
    <row r="103" spans="1:22" ht="16.5" customHeight="1">
      <c r="A103" s="1">
        <v>102</v>
      </c>
      <c r="B103" s="138"/>
      <c r="C103" s="99" t="s">
        <v>93</v>
      </c>
      <c r="D103" s="99">
        <v>0.4236111111111111</v>
      </c>
      <c r="E103" s="138"/>
      <c r="F103" s="156">
        <v>10</v>
      </c>
      <c r="G103" s="156">
        <v>2</v>
      </c>
      <c r="H103" s="1">
        <v>70</v>
      </c>
      <c r="I103" s="101"/>
      <c r="J103" s="1">
        <f t="shared" si="6"/>
        <v>1</v>
      </c>
      <c r="K103" s="8">
        <f t="shared" si="7"/>
        <v>2</v>
      </c>
      <c r="L103" s="8">
        <f t="shared" si="8"/>
        <v>140</v>
      </c>
      <c r="M103" s="7"/>
      <c r="N103" s="6">
        <f t="shared" si="9"/>
        <v>0</v>
      </c>
      <c r="U103" s="13">
        <f t="shared" si="10"/>
        <v>2</v>
      </c>
      <c r="V103" s="13">
        <f t="shared" si="11"/>
        <v>140</v>
      </c>
    </row>
    <row r="104" spans="1:22" ht="16.5" customHeight="1">
      <c r="A104" s="1">
        <v>103</v>
      </c>
      <c r="B104" s="138"/>
      <c r="C104" s="99" t="s">
        <v>95</v>
      </c>
      <c r="D104" s="99">
        <v>0.54861111111111105</v>
      </c>
      <c r="E104" s="138"/>
      <c r="F104" s="156">
        <v>10</v>
      </c>
      <c r="G104" s="156">
        <v>2</v>
      </c>
      <c r="H104" s="1">
        <v>70</v>
      </c>
      <c r="I104" s="101"/>
      <c r="J104" s="1">
        <f t="shared" si="6"/>
        <v>1</v>
      </c>
      <c r="K104" s="8">
        <f t="shared" si="7"/>
        <v>2</v>
      </c>
      <c r="L104" s="8">
        <f t="shared" si="8"/>
        <v>140</v>
      </c>
      <c r="M104" s="7"/>
      <c r="N104" s="6">
        <f t="shared" si="9"/>
        <v>0</v>
      </c>
      <c r="U104" s="13">
        <f t="shared" si="10"/>
        <v>2</v>
      </c>
      <c r="V104" s="13">
        <f t="shared" si="11"/>
        <v>140</v>
      </c>
    </row>
    <row r="105" spans="1:22" ht="16.5" customHeight="1">
      <c r="A105" s="1">
        <v>104</v>
      </c>
      <c r="B105" s="138"/>
      <c r="C105" s="99" t="s">
        <v>93</v>
      </c>
      <c r="D105" s="99">
        <v>0.49652777777777773</v>
      </c>
      <c r="E105" s="138"/>
      <c r="F105" s="156">
        <v>8</v>
      </c>
      <c r="G105" s="156">
        <v>2</v>
      </c>
      <c r="H105" s="1">
        <v>70</v>
      </c>
      <c r="I105" s="101"/>
      <c r="J105" s="1">
        <f t="shared" si="6"/>
        <v>1</v>
      </c>
      <c r="K105" s="8">
        <f t="shared" si="7"/>
        <v>2</v>
      </c>
      <c r="L105" s="8">
        <f t="shared" si="8"/>
        <v>140</v>
      </c>
      <c r="M105" s="7"/>
      <c r="N105" s="6">
        <f t="shared" si="9"/>
        <v>0</v>
      </c>
      <c r="U105" s="13">
        <f t="shared" si="10"/>
        <v>2</v>
      </c>
      <c r="V105" s="13">
        <f t="shared" si="11"/>
        <v>140</v>
      </c>
    </row>
    <row r="106" spans="1:22" ht="16.5" customHeight="1">
      <c r="A106" s="1">
        <v>105</v>
      </c>
      <c r="B106" s="138"/>
      <c r="C106" s="99" t="s">
        <v>95</v>
      </c>
      <c r="D106" s="99">
        <v>0.64583333333333337</v>
      </c>
      <c r="E106" s="138"/>
      <c r="F106" s="156">
        <v>8</v>
      </c>
      <c r="G106" s="156">
        <v>2</v>
      </c>
      <c r="H106" s="1">
        <v>70</v>
      </c>
      <c r="I106" s="156"/>
      <c r="J106" s="1">
        <f t="shared" si="6"/>
        <v>1</v>
      </c>
      <c r="K106" s="8">
        <f t="shared" si="7"/>
        <v>2</v>
      </c>
      <c r="L106" s="8">
        <f t="shared" si="8"/>
        <v>140</v>
      </c>
      <c r="M106" s="7"/>
      <c r="N106" s="6">
        <f t="shared" si="9"/>
        <v>0</v>
      </c>
      <c r="U106" s="13">
        <f t="shared" si="10"/>
        <v>2</v>
      </c>
      <c r="V106" s="13">
        <f t="shared" si="11"/>
        <v>140</v>
      </c>
    </row>
    <row r="107" spans="1:22" ht="16.5" customHeight="1">
      <c r="A107" s="1">
        <v>106</v>
      </c>
      <c r="B107" s="137" t="s">
        <v>147</v>
      </c>
      <c r="C107" s="99" t="s">
        <v>93</v>
      </c>
      <c r="D107" s="99">
        <v>0.39583333333333331</v>
      </c>
      <c r="E107" s="137" t="s">
        <v>148</v>
      </c>
      <c r="F107" s="156">
        <v>18</v>
      </c>
      <c r="G107" s="156">
        <v>5</v>
      </c>
      <c r="H107" s="1">
        <v>70</v>
      </c>
      <c r="I107" s="156"/>
      <c r="J107" s="1">
        <f t="shared" si="6"/>
        <v>1</v>
      </c>
      <c r="K107" s="8">
        <f t="shared" si="7"/>
        <v>5</v>
      </c>
      <c r="L107" s="8">
        <f t="shared" si="8"/>
        <v>350</v>
      </c>
      <c r="M107" s="7"/>
      <c r="N107" s="6">
        <f t="shared" si="9"/>
        <v>0</v>
      </c>
      <c r="U107" s="13">
        <f t="shared" si="10"/>
        <v>5</v>
      </c>
      <c r="V107" s="13">
        <f t="shared" si="11"/>
        <v>350</v>
      </c>
    </row>
    <row r="108" spans="1:22" ht="16.5" customHeight="1">
      <c r="A108" s="1">
        <v>107</v>
      </c>
      <c r="B108" s="138"/>
      <c r="C108" s="99" t="s">
        <v>95</v>
      </c>
      <c r="D108" s="99">
        <v>0.56944444444444442</v>
      </c>
      <c r="E108" s="138"/>
      <c r="F108" s="156">
        <v>8</v>
      </c>
      <c r="G108" s="156">
        <v>5</v>
      </c>
      <c r="H108" s="1">
        <v>70</v>
      </c>
      <c r="I108" s="156"/>
      <c r="J108" s="1">
        <f t="shared" si="6"/>
        <v>1</v>
      </c>
      <c r="K108" s="8">
        <f t="shared" si="7"/>
        <v>5</v>
      </c>
      <c r="L108" s="8">
        <f t="shared" si="8"/>
        <v>350</v>
      </c>
      <c r="M108" s="7"/>
      <c r="N108" s="6">
        <f t="shared" si="9"/>
        <v>0</v>
      </c>
      <c r="U108" s="13">
        <f t="shared" si="10"/>
        <v>5</v>
      </c>
      <c r="V108" s="13">
        <f t="shared" si="11"/>
        <v>350</v>
      </c>
    </row>
    <row r="109" spans="1:22" ht="16.5" customHeight="1">
      <c r="A109" s="1">
        <v>108</v>
      </c>
      <c r="B109" s="138"/>
      <c r="C109" s="99" t="s">
        <v>95</v>
      </c>
      <c r="D109" s="99">
        <v>0.64236111111111105</v>
      </c>
      <c r="E109" s="139"/>
      <c r="F109" s="156">
        <v>10</v>
      </c>
      <c r="G109" s="156">
        <v>5</v>
      </c>
      <c r="H109" s="1">
        <v>70</v>
      </c>
      <c r="I109" s="156"/>
      <c r="J109" s="1">
        <f t="shared" si="6"/>
        <v>1</v>
      </c>
      <c r="K109" s="8">
        <f t="shared" si="7"/>
        <v>5</v>
      </c>
      <c r="L109" s="8">
        <f t="shared" si="8"/>
        <v>350</v>
      </c>
      <c r="M109" s="7"/>
      <c r="N109" s="6">
        <f t="shared" si="9"/>
        <v>0</v>
      </c>
      <c r="U109" s="13">
        <f t="shared" si="10"/>
        <v>5</v>
      </c>
      <c r="V109" s="13">
        <f t="shared" si="11"/>
        <v>350</v>
      </c>
    </row>
    <row r="110" spans="1:22" ht="16.5" customHeight="1">
      <c r="A110" s="1">
        <v>109</v>
      </c>
      <c r="B110" s="138"/>
      <c r="C110" s="99" t="s">
        <v>93</v>
      </c>
      <c r="D110" s="99">
        <v>0.39583333333333331</v>
      </c>
      <c r="E110" s="137" t="s">
        <v>149</v>
      </c>
      <c r="F110" s="156">
        <v>24</v>
      </c>
      <c r="G110" s="156">
        <v>5</v>
      </c>
      <c r="H110" s="1">
        <v>70</v>
      </c>
      <c r="I110" s="156"/>
      <c r="J110" s="1">
        <f t="shared" si="6"/>
        <v>2</v>
      </c>
      <c r="K110" s="8">
        <f t="shared" si="7"/>
        <v>10</v>
      </c>
      <c r="L110" s="8">
        <f t="shared" si="8"/>
        <v>700</v>
      </c>
      <c r="M110" s="7"/>
      <c r="N110" s="6">
        <f t="shared" si="9"/>
        <v>0</v>
      </c>
      <c r="U110" s="13">
        <f t="shared" si="10"/>
        <v>10</v>
      </c>
      <c r="V110" s="13">
        <f t="shared" si="11"/>
        <v>700</v>
      </c>
    </row>
    <row r="111" spans="1:22" ht="16.5" customHeight="1">
      <c r="A111" s="1">
        <v>110</v>
      </c>
      <c r="B111" s="138"/>
      <c r="C111" s="99" t="s">
        <v>95</v>
      </c>
      <c r="D111" s="99">
        <v>0.56944444444444442</v>
      </c>
      <c r="E111" s="138"/>
      <c r="F111" s="156">
        <v>10</v>
      </c>
      <c r="G111" s="156">
        <v>5</v>
      </c>
      <c r="H111" s="1">
        <v>70</v>
      </c>
      <c r="I111" s="156"/>
      <c r="J111" s="1">
        <f t="shared" si="6"/>
        <v>1</v>
      </c>
      <c r="K111" s="8">
        <f t="shared" si="7"/>
        <v>5</v>
      </c>
      <c r="L111" s="8">
        <f t="shared" si="8"/>
        <v>350</v>
      </c>
      <c r="M111" s="7"/>
      <c r="N111" s="6">
        <f t="shared" si="9"/>
        <v>0</v>
      </c>
      <c r="U111" s="13">
        <f t="shared" si="10"/>
        <v>5</v>
      </c>
      <c r="V111" s="13">
        <f t="shared" si="11"/>
        <v>350</v>
      </c>
    </row>
    <row r="112" spans="1:22" ht="16.5" customHeight="1">
      <c r="A112" s="1">
        <v>111</v>
      </c>
      <c r="B112" s="139"/>
      <c r="C112" s="99" t="s">
        <v>95</v>
      </c>
      <c r="D112" s="99">
        <v>0.64236111111111105</v>
      </c>
      <c r="E112" s="139"/>
      <c r="F112" s="156">
        <v>14</v>
      </c>
      <c r="G112" s="156">
        <v>5</v>
      </c>
      <c r="H112" s="1">
        <v>70</v>
      </c>
      <c r="I112" s="156"/>
      <c r="J112" s="1">
        <f t="shared" si="6"/>
        <v>1</v>
      </c>
      <c r="K112" s="8">
        <f t="shared" si="7"/>
        <v>5</v>
      </c>
      <c r="L112" s="8">
        <f t="shared" si="8"/>
        <v>350</v>
      </c>
      <c r="M112" s="7"/>
      <c r="N112" s="6">
        <f t="shared" si="9"/>
        <v>0</v>
      </c>
      <c r="U112" s="13">
        <f t="shared" si="10"/>
        <v>5</v>
      </c>
      <c r="V112" s="13">
        <f t="shared" si="11"/>
        <v>350</v>
      </c>
    </row>
    <row r="113" spans="1:22" ht="16.5" customHeight="1">
      <c r="A113" s="1">
        <v>112</v>
      </c>
      <c r="B113" s="137" t="s">
        <v>150</v>
      </c>
      <c r="C113" s="99" t="s">
        <v>93</v>
      </c>
      <c r="D113" s="99">
        <v>0.375</v>
      </c>
      <c r="E113" s="137" t="s">
        <v>151</v>
      </c>
      <c r="F113" s="156">
        <v>6</v>
      </c>
      <c r="G113" s="156">
        <v>1.6</v>
      </c>
      <c r="H113" s="1">
        <v>70</v>
      </c>
      <c r="I113" s="157" t="s">
        <v>152</v>
      </c>
      <c r="J113" s="1">
        <f t="shared" si="6"/>
        <v>1</v>
      </c>
      <c r="K113" s="8">
        <f t="shared" si="7"/>
        <v>1.6</v>
      </c>
      <c r="L113" s="8">
        <f t="shared" si="8"/>
        <v>112</v>
      </c>
      <c r="M113" s="7"/>
      <c r="N113" s="6">
        <f t="shared" si="9"/>
        <v>0</v>
      </c>
      <c r="U113" s="13">
        <f t="shared" si="10"/>
        <v>1.6</v>
      </c>
      <c r="V113" s="13">
        <f t="shared" si="11"/>
        <v>112</v>
      </c>
    </row>
    <row r="114" spans="1:22" ht="16.5" customHeight="1">
      <c r="A114" s="1">
        <v>113</v>
      </c>
      <c r="B114" s="139"/>
      <c r="C114" s="99" t="s">
        <v>95</v>
      </c>
      <c r="D114" s="99">
        <v>0.58333333333333337</v>
      </c>
      <c r="E114" s="139"/>
      <c r="F114" s="156">
        <v>6</v>
      </c>
      <c r="G114" s="156">
        <v>1.6</v>
      </c>
      <c r="H114" s="1">
        <v>70</v>
      </c>
      <c r="I114" s="159"/>
      <c r="J114" s="1">
        <f t="shared" si="6"/>
        <v>1</v>
      </c>
      <c r="K114" s="8">
        <f t="shared" si="7"/>
        <v>1.6</v>
      </c>
      <c r="L114" s="8">
        <f t="shared" si="8"/>
        <v>112</v>
      </c>
      <c r="M114" s="7"/>
      <c r="N114" s="6">
        <f t="shared" si="9"/>
        <v>0</v>
      </c>
      <c r="U114" s="13">
        <f t="shared" si="10"/>
        <v>1.6</v>
      </c>
      <c r="V114" s="13">
        <f t="shared" si="11"/>
        <v>112</v>
      </c>
    </row>
    <row r="115" spans="1:22" ht="16.5" customHeight="1">
      <c r="A115" s="1">
        <v>114</v>
      </c>
      <c r="B115" s="137" t="s">
        <v>153</v>
      </c>
      <c r="C115" s="99" t="s">
        <v>93</v>
      </c>
      <c r="D115" s="99">
        <v>0.39583333333333331</v>
      </c>
      <c r="E115" s="137" t="s">
        <v>154</v>
      </c>
      <c r="F115" s="156">
        <v>16</v>
      </c>
      <c r="G115" s="156">
        <v>2.35</v>
      </c>
      <c r="H115" s="1">
        <v>70</v>
      </c>
      <c r="I115" s="156"/>
      <c r="J115" s="1">
        <f t="shared" si="6"/>
        <v>1</v>
      </c>
      <c r="K115" s="8">
        <f t="shared" si="7"/>
        <v>2.35</v>
      </c>
      <c r="L115" s="8">
        <f t="shared" si="8"/>
        <v>164.5</v>
      </c>
      <c r="M115" s="7"/>
      <c r="N115" s="6">
        <f t="shared" si="9"/>
        <v>0</v>
      </c>
      <c r="U115" s="13">
        <f t="shared" si="10"/>
        <v>2.35</v>
      </c>
      <c r="V115" s="13">
        <f t="shared" si="11"/>
        <v>164.5</v>
      </c>
    </row>
    <row r="116" spans="1:22" ht="16.5" customHeight="1">
      <c r="A116" s="1">
        <v>115</v>
      </c>
      <c r="B116" s="138"/>
      <c r="C116" s="99" t="s">
        <v>95</v>
      </c>
      <c r="D116" s="99">
        <v>0.54513888888888895</v>
      </c>
      <c r="E116" s="138"/>
      <c r="F116" s="156">
        <v>9</v>
      </c>
      <c r="G116" s="156">
        <v>2.35</v>
      </c>
      <c r="H116" s="1">
        <v>70</v>
      </c>
      <c r="I116" s="156"/>
      <c r="J116" s="1">
        <f t="shared" si="6"/>
        <v>1</v>
      </c>
      <c r="K116" s="8">
        <f t="shared" si="7"/>
        <v>2.35</v>
      </c>
      <c r="L116" s="8">
        <f t="shared" si="8"/>
        <v>164.5</v>
      </c>
      <c r="M116" s="7"/>
      <c r="N116" s="6">
        <f t="shared" si="9"/>
        <v>0</v>
      </c>
      <c r="U116" s="13">
        <f t="shared" si="10"/>
        <v>2.35</v>
      </c>
      <c r="V116" s="13">
        <f t="shared" si="11"/>
        <v>164.5</v>
      </c>
    </row>
    <row r="117" spans="1:22" ht="16.5" customHeight="1">
      <c r="A117" s="1">
        <v>116</v>
      </c>
      <c r="B117" s="138"/>
      <c r="C117" s="99" t="s">
        <v>95</v>
      </c>
      <c r="D117" s="99">
        <v>0.625</v>
      </c>
      <c r="E117" s="139"/>
      <c r="F117" s="156">
        <v>7</v>
      </c>
      <c r="G117" s="156">
        <v>2.35</v>
      </c>
      <c r="H117" s="1">
        <v>70</v>
      </c>
      <c r="I117" s="156"/>
      <c r="J117" s="1">
        <f t="shared" si="6"/>
        <v>1</v>
      </c>
      <c r="K117" s="8">
        <f t="shared" si="7"/>
        <v>2.35</v>
      </c>
      <c r="L117" s="8">
        <f t="shared" si="8"/>
        <v>164.5</v>
      </c>
      <c r="M117" s="7"/>
      <c r="N117" s="6">
        <f t="shared" si="9"/>
        <v>0</v>
      </c>
      <c r="U117" s="13">
        <f t="shared" si="10"/>
        <v>2.35</v>
      </c>
      <c r="V117" s="13">
        <f t="shared" si="11"/>
        <v>164.5</v>
      </c>
    </row>
    <row r="118" spans="1:22" ht="16.5" customHeight="1">
      <c r="A118" s="1">
        <v>117</v>
      </c>
      <c r="B118" s="138"/>
      <c r="C118" s="99" t="s">
        <v>93</v>
      </c>
      <c r="D118" s="99">
        <v>0.39583333333333331</v>
      </c>
      <c r="E118" s="137" t="s">
        <v>155</v>
      </c>
      <c r="F118" s="156">
        <v>18</v>
      </c>
      <c r="G118" s="156">
        <v>2.2999999999999998</v>
      </c>
      <c r="H118" s="1">
        <v>70</v>
      </c>
      <c r="I118" s="156"/>
      <c r="J118" s="1">
        <f t="shared" si="6"/>
        <v>1</v>
      </c>
      <c r="K118" s="8">
        <f t="shared" si="7"/>
        <v>2.2999999999999998</v>
      </c>
      <c r="L118" s="8">
        <f t="shared" si="8"/>
        <v>161</v>
      </c>
      <c r="M118" s="7"/>
      <c r="N118" s="6">
        <f t="shared" si="9"/>
        <v>0</v>
      </c>
      <c r="U118" s="13">
        <f t="shared" si="10"/>
        <v>2.2999999999999998</v>
      </c>
      <c r="V118" s="13">
        <f t="shared" si="11"/>
        <v>161</v>
      </c>
    </row>
    <row r="119" spans="1:22" ht="16.5" customHeight="1">
      <c r="A119" s="1">
        <v>118</v>
      </c>
      <c r="B119" s="138"/>
      <c r="C119" s="99" t="s">
        <v>95</v>
      </c>
      <c r="D119" s="99">
        <v>0.54513888888888895</v>
      </c>
      <c r="E119" s="138"/>
      <c r="F119" s="156">
        <v>8</v>
      </c>
      <c r="G119" s="156">
        <v>2.2999999999999998</v>
      </c>
      <c r="H119" s="1">
        <v>70</v>
      </c>
      <c r="I119" s="156"/>
      <c r="J119" s="1">
        <f t="shared" si="6"/>
        <v>1</v>
      </c>
      <c r="K119" s="8">
        <f t="shared" si="7"/>
        <v>2.2999999999999998</v>
      </c>
      <c r="L119" s="8">
        <f t="shared" si="8"/>
        <v>161</v>
      </c>
      <c r="M119" s="7"/>
      <c r="N119" s="6">
        <f t="shared" si="9"/>
        <v>0</v>
      </c>
      <c r="U119" s="13">
        <f t="shared" si="10"/>
        <v>2.2999999999999998</v>
      </c>
      <c r="V119" s="13">
        <f t="shared" si="11"/>
        <v>161</v>
      </c>
    </row>
    <row r="120" spans="1:22" ht="16.5" customHeight="1">
      <c r="A120" s="1">
        <v>119</v>
      </c>
      <c r="B120" s="138"/>
      <c r="C120" s="99" t="s">
        <v>95</v>
      </c>
      <c r="D120" s="99">
        <v>0.625</v>
      </c>
      <c r="E120" s="139"/>
      <c r="F120" s="156">
        <v>10</v>
      </c>
      <c r="G120" s="156">
        <v>2.2999999999999998</v>
      </c>
      <c r="H120" s="1">
        <v>70</v>
      </c>
      <c r="I120" s="156"/>
      <c r="J120" s="1">
        <f t="shared" si="6"/>
        <v>1</v>
      </c>
      <c r="K120" s="8">
        <f t="shared" si="7"/>
        <v>2.2999999999999998</v>
      </c>
      <c r="L120" s="8">
        <f t="shared" si="8"/>
        <v>161</v>
      </c>
      <c r="M120" s="7"/>
      <c r="N120" s="6">
        <f t="shared" si="9"/>
        <v>0</v>
      </c>
      <c r="U120" s="13">
        <f t="shared" si="10"/>
        <v>2.2999999999999998</v>
      </c>
      <c r="V120" s="13">
        <f t="shared" si="11"/>
        <v>161</v>
      </c>
    </row>
    <row r="121" spans="1:22" ht="16.5" customHeight="1">
      <c r="A121" s="1">
        <v>120</v>
      </c>
      <c r="B121" s="138"/>
      <c r="C121" s="99" t="s">
        <v>93</v>
      </c>
      <c r="D121" s="99">
        <v>0.39583333333333331</v>
      </c>
      <c r="E121" s="137" t="s">
        <v>156</v>
      </c>
      <c r="F121" s="156">
        <v>9</v>
      </c>
      <c r="G121" s="156">
        <v>1.9</v>
      </c>
      <c r="H121" s="1">
        <v>70</v>
      </c>
      <c r="I121" s="157" t="s">
        <v>152</v>
      </c>
      <c r="J121" s="1">
        <f t="shared" si="6"/>
        <v>1</v>
      </c>
      <c r="K121" s="8">
        <f t="shared" si="7"/>
        <v>1.9</v>
      </c>
      <c r="L121" s="8">
        <f t="shared" si="8"/>
        <v>133</v>
      </c>
      <c r="M121" s="7"/>
      <c r="N121" s="6">
        <f t="shared" si="9"/>
        <v>0</v>
      </c>
      <c r="U121" s="13">
        <f t="shared" si="10"/>
        <v>1.9</v>
      </c>
      <c r="V121" s="13">
        <f t="shared" si="11"/>
        <v>133</v>
      </c>
    </row>
    <row r="122" spans="1:22" ht="16.5" customHeight="1">
      <c r="A122" s="1">
        <v>121</v>
      </c>
      <c r="B122" s="139"/>
      <c r="C122" s="99" t="s">
        <v>95</v>
      </c>
      <c r="D122" s="99">
        <v>0.625</v>
      </c>
      <c r="E122" s="139"/>
      <c r="F122" s="156">
        <v>9</v>
      </c>
      <c r="G122" s="156">
        <v>1.9</v>
      </c>
      <c r="H122" s="1">
        <v>70</v>
      </c>
      <c r="I122" s="159"/>
      <c r="J122" s="1">
        <f t="shared" si="6"/>
        <v>1</v>
      </c>
      <c r="K122" s="8">
        <f t="shared" si="7"/>
        <v>1.9</v>
      </c>
      <c r="L122" s="8">
        <f t="shared" si="8"/>
        <v>133</v>
      </c>
      <c r="M122" s="7"/>
      <c r="N122" s="6">
        <f t="shared" si="9"/>
        <v>0</v>
      </c>
      <c r="U122" s="13">
        <f t="shared" si="10"/>
        <v>1.9</v>
      </c>
      <c r="V122" s="13">
        <f t="shared" si="11"/>
        <v>133</v>
      </c>
    </row>
    <row r="123" spans="1:22" ht="16.5" customHeight="1">
      <c r="A123" s="1">
        <v>122</v>
      </c>
      <c r="B123" s="137" t="s">
        <v>157</v>
      </c>
      <c r="C123" s="99" t="s">
        <v>93</v>
      </c>
      <c r="D123" s="99">
        <v>0.39583333333333331</v>
      </c>
      <c r="E123" s="140" t="s">
        <v>158</v>
      </c>
      <c r="F123" s="156">
        <v>2</v>
      </c>
      <c r="G123" s="156">
        <v>2.5</v>
      </c>
      <c r="H123" s="1">
        <v>70</v>
      </c>
      <c r="I123" s="157" t="s">
        <v>159</v>
      </c>
      <c r="J123" s="1">
        <f t="shared" si="6"/>
        <v>1</v>
      </c>
      <c r="K123" s="8">
        <f t="shared" si="7"/>
        <v>2.5</v>
      </c>
      <c r="L123" s="8">
        <f t="shared" si="8"/>
        <v>175</v>
      </c>
      <c r="M123" s="7"/>
      <c r="N123" s="6">
        <f t="shared" si="9"/>
        <v>0</v>
      </c>
      <c r="U123" s="13">
        <f t="shared" si="10"/>
        <v>2.5</v>
      </c>
      <c r="V123" s="13">
        <f t="shared" si="11"/>
        <v>175</v>
      </c>
    </row>
    <row r="124" spans="1:22" ht="16.5" customHeight="1">
      <c r="A124" s="1">
        <v>123</v>
      </c>
      <c r="B124" s="138"/>
      <c r="C124" s="99" t="s">
        <v>95</v>
      </c>
      <c r="D124" s="99">
        <v>0.57638888888888895</v>
      </c>
      <c r="E124" s="140"/>
      <c r="F124" s="156">
        <v>1</v>
      </c>
      <c r="G124" s="156">
        <v>2.5</v>
      </c>
      <c r="H124" s="1">
        <v>70</v>
      </c>
      <c r="I124" s="158"/>
      <c r="J124" s="1">
        <f t="shared" si="6"/>
        <v>1</v>
      </c>
      <c r="K124" s="8">
        <f t="shared" si="7"/>
        <v>2.5</v>
      </c>
      <c r="L124" s="8">
        <f t="shared" si="8"/>
        <v>175</v>
      </c>
      <c r="M124" s="7"/>
      <c r="N124" s="6">
        <f t="shared" si="9"/>
        <v>0</v>
      </c>
      <c r="U124" s="13">
        <f t="shared" si="10"/>
        <v>2.5</v>
      </c>
      <c r="V124" s="13">
        <f t="shared" si="11"/>
        <v>175</v>
      </c>
    </row>
    <row r="125" spans="1:22" ht="16.5" customHeight="1">
      <c r="A125" s="1">
        <v>124</v>
      </c>
      <c r="B125" s="138"/>
      <c r="C125" s="99" t="s">
        <v>95</v>
      </c>
      <c r="D125" s="99">
        <v>0.64583333333333337</v>
      </c>
      <c r="E125" s="140"/>
      <c r="F125" s="156">
        <v>1</v>
      </c>
      <c r="G125" s="156">
        <v>2.5</v>
      </c>
      <c r="H125" s="1">
        <v>70</v>
      </c>
      <c r="I125" s="158"/>
      <c r="J125" s="1">
        <f t="shared" si="6"/>
        <v>1</v>
      </c>
      <c r="K125" s="8">
        <f t="shared" si="7"/>
        <v>2.5</v>
      </c>
      <c r="L125" s="8">
        <f t="shared" si="8"/>
        <v>175</v>
      </c>
      <c r="M125" s="7"/>
      <c r="N125" s="6">
        <f t="shared" si="9"/>
        <v>0</v>
      </c>
      <c r="U125" s="13">
        <f t="shared" si="10"/>
        <v>2.5</v>
      </c>
      <c r="V125" s="13">
        <f t="shared" si="11"/>
        <v>175</v>
      </c>
    </row>
    <row r="126" spans="1:22" ht="16.5" customHeight="1">
      <c r="A126" s="1">
        <v>125</v>
      </c>
      <c r="B126" s="138"/>
      <c r="C126" s="99" t="s">
        <v>93</v>
      </c>
      <c r="D126" s="99">
        <v>0.39583333333333331</v>
      </c>
      <c r="E126" s="169" t="s">
        <v>160</v>
      </c>
      <c r="F126" s="156">
        <v>1</v>
      </c>
      <c r="G126" s="156">
        <v>3.2</v>
      </c>
      <c r="H126" s="1">
        <v>70</v>
      </c>
      <c r="I126" s="158"/>
      <c r="J126" s="1">
        <f t="shared" si="6"/>
        <v>1</v>
      </c>
      <c r="K126" s="8">
        <f t="shared" si="7"/>
        <v>3.2</v>
      </c>
      <c r="L126" s="8">
        <f t="shared" si="8"/>
        <v>224</v>
      </c>
      <c r="M126" s="7"/>
      <c r="N126" s="6">
        <f t="shared" si="9"/>
        <v>0</v>
      </c>
      <c r="U126" s="13">
        <f t="shared" si="10"/>
        <v>3.2</v>
      </c>
      <c r="V126" s="13">
        <f t="shared" si="11"/>
        <v>224</v>
      </c>
    </row>
    <row r="127" spans="1:22" ht="16.5" customHeight="1">
      <c r="A127" s="1">
        <v>126</v>
      </c>
      <c r="B127" s="139"/>
      <c r="C127" s="99" t="s">
        <v>95</v>
      </c>
      <c r="D127" s="99">
        <v>0.64583333333333337</v>
      </c>
      <c r="E127" s="169"/>
      <c r="F127" s="156">
        <v>1</v>
      </c>
      <c r="G127" s="156">
        <v>3.2</v>
      </c>
      <c r="H127" s="1">
        <v>70</v>
      </c>
      <c r="I127" s="159"/>
      <c r="J127" s="1">
        <f t="shared" si="6"/>
        <v>1</v>
      </c>
      <c r="K127" s="8">
        <f t="shared" si="7"/>
        <v>3.2</v>
      </c>
      <c r="L127" s="8">
        <f t="shared" si="8"/>
        <v>224</v>
      </c>
      <c r="M127" s="7"/>
      <c r="N127" s="6">
        <f t="shared" si="9"/>
        <v>0</v>
      </c>
      <c r="U127" s="13">
        <f t="shared" si="10"/>
        <v>3.2</v>
      </c>
      <c r="V127" s="13">
        <f t="shared" si="11"/>
        <v>224</v>
      </c>
    </row>
    <row r="128" spans="1:22" ht="16.5" customHeight="1">
      <c r="A128" s="1">
        <v>127</v>
      </c>
      <c r="B128" s="137" t="s">
        <v>161</v>
      </c>
      <c r="C128" s="99" t="s">
        <v>93</v>
      </c>
      <c r="D128" s="99">
        <v>0.375</v>
      </c>
      <c r="E128" s="137" t="s">
        <v>162</v>
      </c>
      <c r="F128" s="156">
        <v>1</v>
      </c>
      <c r="G128" s="156">
        <v>4.4000000000000004</v>
      </c>
      <c r="H128" s="1">
        <v>70</v>
      </c>
      <c r="I128" s="157" t="s">
        <v>159</v>
      </c>
      <c r="J128" s="1">
        <f t="shared" si="6"/>
        <v>1</v>
      </c>
      <c r="K128" s="8">
        <f t="shared" si="7"/>
        <v>4.4000000000000004</v>
      </c>
      <c r="L128" s="8">
        <f t="shared" si="8"/>
        <v>308</v>
      </c>
      <c r="M128" s="7"/>
      <c r="N128" s="6">
        <f t="shared" si="9"/>
        <v>0</v>
      </c>
      <c r="U128" s="13">
        <f t="shared" si="10"/>
        <v>4.4000000000000004</v>
      </c>
      <c r="V128" s="13">
        <f t="shared" si="11"/>
        <v>308</v>
      </c>
    </row>
    <row r="129" spans="1:22" ht="16.5" customHeight="1">
      <c r="A129" s="1">
        <v>128</v>
      </c>
      <c r="B129" s="139"/>
      <c r="C129" s="99" t="s">
        <v>95</v>
      </c>
      <c r="D129" s="160" t="s">
        <v>106</v>
      </c>
      <c r="E129" s="139"/>
      <c r="F129" s="156">
        <v>1</v>
      </c>
      <c r="G129" s="156">
        <v>4.4000000000000004</v>
      </c>
      <c r="H129" s="1">
        <v>70</v>
      </c>
      <c r="I129" s="159"/>
      <c r="J129" s="1">
        <f t="shared" si="6"/>
        <v>1</v>
      </c>
      <c r="K129" s="8">
        <f t="shared" si="7"/>
        <v>4.4000000000000004</v>
      </c>
      <c r="L129" s="8">
        <f t="shared" si="8"/>
        <v>308</v>
      </c>
      <c r="M129" s="7"/>
      <c r="N129" s="6">
        <f t="shared" si="9"/>
        <v>0</v>
      </c>
      <c r="U129" s="13">
        <f t="shared" si="10"/>
        <v>4.4000000000000004</v>
      </c>
      <c r="V129" s="13">
        <f t="shared" si="11"/>
        <v>308</v>
      </c>
    </row>
    <row r="130" spans="1:22" ht="16.5" customHeight="1">
      <c r="A130" s="1">
        <v>129</v>
      </c>
      <c r="B130" s="130"/>
      <c r="C130" s="99"/>
      <c r="D130" s="100"/>
      <c r="E130" s="101"/>
      <c r="F130" s="108"/>
      <c r="G130" s="103"/>
      <c r="H130" s="102"/>
      <c r="I130" s="115"/>
      <c r="J130" s="1">
        <f t="shared" si="6"/>
        <v>0</v>
      </c>
      <c r="K130" s="8">
        <f t="shared" si="7"/>
        <v>0</v>
      </c>
      <c r="L130" s="8">
        <f t="shared" si="8"/>
        <v>0</v>
      </c>
      <c r="M130" s="7"/>
      <c r="N130" s="6">
        <f t="shared" si="9"/>
        <v>0</v>
      </c>
      <c r="U130" s="13">
        <f t="shared" si="10"/>
        <v>0</v>
      </c>
      <c r="V130" s="13">
        <f t="shared" si="11"/>
        <v>0</v>
      </c>
    </row>
    <row r="131" spans="1:22" ht="16.5" customHeight="1">
      <c r="A131" s="1">
        <v>130</v>
      </c>
      <c r="B131" s="130"/>
      <c r="C131" s="99"/>
      <c r="D131" s="100"/>
      <c r="E131" s="101"/>
      <c r="F131" s="108"/>
      <c r="G131" s="103"/>
      <c r="H131" s="102"/>
      <c r="I131" s="11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0"/>
      <c r="C132" s="99"/>
      <c r="D132" s="100"/>
      <c r="E132" s="101"/>
      <c r="F132" s="109"/>
      <c r="G132" s="103"/>
      <c r="H132" s="102"/>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0"/>
      <c r="C133" s="99"/>
      <c r="D133" s="100"/>
      <c r="E133" s="101"/>
      <c r="F133" s="109"/>
      <c r="G133" s="103"/>
      <c r="H133" s="102"/>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0"/>
      <c r="C134" s="99"/>
      <c r="D134" s="100"/>
      <c r="E134" s="101"/>
      <c r="F134" s="109"/>
      <c r="G134" s="103"/>
      <c r="H134" s="102"/>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0"/>
      <c r="C135" s="99"/>
      <c r="D135" s="100"/>
      <c r="E135" s="101"/>
      <c r="F135" s="109"/>
      <c r="G135" s="103"/>
      <c r="H135" s="102"/>
      <c r="I135" s="115"/>
      <c r="J135" s="1">
        <f t="shared" si="12"/>
        <v>0</v>
      </c>
      <c r="K135" s="8">
        <f t="shared" si="13"/>
        <v>0</v>
      </c>
      <c r="L135" s="8">
        <f t="shared" si="14"/>
        <v>0</v>
      </c>
      <c r="M135" s="7"/>
      <c r="N135" s="6">
        <f t="shared" si="15"/>
        <v>0</v>
      </c>
      <c r="U135" s="13">
        <f t="shared" si="16"/>
        <v>0</v>
      </c>
      <c r="V135" s="13">
        <f t="shared" si="17"/>
        <v>0</v>
      </c>
    </row>
    <row r="136" spans="1:22" ht="16.5" customHeight="1">
      <c r="A136" s="1">
        <v>135</v>
      </c>
      <c r="B136" s="130"/>
      <c r="C136" s="99"/>
      <c r="D136" s="100"/>
      <c r="E136" s="101"/>
      <c r="F136" s="109"/>
      <c r="G136" s="103"/>
      <c r="H136" s="102"/>
      <c r="I136" s="115"/>
      <c r="J136" s="1">
        <f t="shared" si="12"/>
        <v>0</v>
      </c>
      <c r="K136" s="8">
        <f t="shared" si="13"/>
        <v>0</v>
      </c>
      <c r="L136" s="8">
        <f t="shared" si="14"/>
        <v>0</v>
      </c>
      <c r="M136" s="7"/>
      <c r="N136" s="6">
        <f t="shared" si="15"/>
        <v>0</v>
      </c>
      <c r="U136" s="13">
        <f t="shared" si="16"/>
        <v>0</v>
      </c>
      <c r="V136" s="13">
        <f t="shared" si="17"/>
        <v>0</v>
      </c>
    </row>
    <row r="137" spans="1:22" ht="16.5" customHeight="1">
      <c r="A137" s="1">
        <v>136</v>
      </c>
      <c r="B137" s="130"/>
      <c r="C137" s="99"/>
      <c r="D137" s="100"/>
      <c r="E137" s="101"/>
      <c r="F137" s="109"/>
      <c r="G137" s="103"/>
      <c r="H137" s="102"/>
      <c r="I137" s="115"/>
      <c r="J137" s="1">
        <f t="shared" si="12"/>
        <v>0</v>
      </c>
      <c r="K137" s="8">
        <f t="shared" si="13"/>
        <v>0</v>
      </c>
      <c r="L137" s="8">
        <f t="shared" si="14"/>
        <v>0</v>
      </c>
      <c r="M137" s="7"/>
      <c r="N137" s="6">
        <f t="shared" si="15"/>
        <v>0</v>
      </c>
      <c r="U137" s="13">
        <f t="shared" si="16"/>
        <v>0</v>
      </c>
      <c r="V137" s="13">
        <f t="shared" si="17"/>
        <v>0</v>
      </c>
    </row>
    <row r="138" spans="1:22" ht="16.5" customHeight="1">
      <c r="A138" s="1">
        <v>137</v>
      </c>
      <c r="B138" s="130"/>
      <c r="C138" s="99"/>
      <c r="D138" s="100"/>
      <c r="E138" s="101"/>
      <c r="F138" s="109"/>
      <c r="G138" s="103"/>
      <c r="H138" s="102"/>
      <c r="I138" s="115"/>
      <c r="J138" s="1">
        <f t="shared" si="12"/>
        <v>0</v>
      </c>
      <c r="K138" s="8">
        <f t="shared" si="13"/>
        <v>0</v>
      </c>
      <c r="L138" s="8">
        <f t="shared" si="14"/>
        <v>0</v>
      </c>
      <c r="M138" s="7"/>
      <c r="N138" s="6">
        <f t="shared" si="15"/>
        <v>0</v>
      </c>
      <c r="U138" s="13">
        <f t="shared" si="16"/>
        <v>0</v>
      </c>
      <c r="V138" s="13">
        <f t="shared" si="17"/>
        <v>0</v>
      </c>
    </row>
    <row r="139" spans="1:22" ht="16.5" customHeight="1">
      <c r="A139" s="1">
        <v>138</v>
      </c>
      <c r="B139" s="130"/>
      <c r="C139" s="99"/>
      <c r="D139" s="100"/>
      <c r="E139" s="101"/>
      <c r="F139" s="109"/>
      <c r="G139" s="103"/>
      <c r="H139" s="102"/>
      <c r="I139" s="115"/>
      <c r="J139" s="1">
        <f t="shared" si="12"/>
        <v>0</v>
      </c>
      <c r="K139" s="8">
        <f t="shared" si="13"/>
        <v>0</v>
      </c>
      <c r="L139" s="8">
        <f t="shared" si="14"/>
        <v>0</v>
      </c>
      <c r="M139" s="7"/>
      <c r="N139" s="6">
        <f t="shared" si="15"/>
        <v>0</v>
      </c>
      <c r="U139" s="13">
        <f t="shared" si="16"/>
        <v>0</v>
      </c>
      <c r="V139" s="13">
        <f t="shared" si="17"/>
        <v>0</v>
      </c>
    </row>
    <row r="140" spans="1:22" ht="16.5" customHeight="1">
      <c r="A140" s="1">
        <v>139</v>
      </c>
      <c r="B140" s="130"/>
      <c r="C140" s="99"/>
      <c r="D140" s="100"/>
      <c r="E140" s="101"/>
      <c r="F140" s="109"/>
      <c r="G140" s="103"/>
      <c r="H140" s="102"/>
      <c r="I140" s="115"/>
      <c r="J140" s="1">
        <f t="shared" si="12"/>
        <v>0</v>
      </c>
      <c r="K140" s="8">
        <f t="shared" si="13"/>
        <v>0</v>
      </c>
      <c r="L140" s="8">
        <f t="shared" si="14"/>
        <v>0</v>
      </c>
      <c r="M140" s="7"/>
      <c r="N140" s="6">
        <f t="shared" si="15"/>
        <v>0</v>
      </c>
      <c r="U140" s="13">
        <f t="shared" si="16"/>
        <v>0</v>
      </c>
      <c r="V140" s="13">
        <f t="shared" si="17"/>
        <v>0</v>
      </c>
    </row>
    <row r="141" spans="1:22" ht="16.5" customHeight="1">
      <c r="A141" s="1">
        <v>140</v>
      </c>
      <c r="B141" s="130"/>
      <c r="C141" s="99"/>
      <c r="D141" s="100"/>
      <c r="E141" s="101"/>
      <c r="F141" s="109"/>
      <c r="G141" s="103"/>
      <c r="H141" s="102"/>
      <c r="I141" s="115"/>
      <c r="J141" s="1">
        <f t="shared" si="12"/>
        <v>0</v>
      </c>
      <c r="K141" s="8">
        <f t="shared" si="13"/>
        <v>0</v>
      </c>
      <c r="L141" s="8">
        <f t="shared" si="14"/>
        <v>0</v>
      </c>
      <c r="M141" s="7"/>
      <c r="N141" s="6">
        <f t="shared" si="15"/>
        <v>0</v>
      </c>
      <c r="U141" s="13">
        <f t="shared" si="16"/>
        <v>0</v>
      </c>
      <c r="V141" s="13">
        <f t="shared" si="17"/>
        <v>0</v>
      </c>
    </row>
    <row r="142" spans="1:22" ht="16.5" customHeight="1">
      <c r="A142" s="1">
        <v>141</v>
      </c>
      <c r="B142" s="130"/>
      <c r="C142" s="99"/>
      <c r="D142" s="100"/>
      <c r="E142" s="101"/>
      <c r="F142" s="109"/>
      <c r="G142" s="103"/>
      <c r="H142" s="102"/>
      <c r="I142" s="115"/>
      <c r="J142" s="1">
        <f t="shared" si="12"/>
        <v>0</v>
      </c>
      <c r="K142" s="8">
        <f t="shared" si="13"/>
        <v>0</v>
      </c>
      <c r="L142" s="8">
        <f t="shared" si="14"/>
        <v>0</v>
      </c>
      <c r="M142" s="7"/>
      <c r="N142" s="6">
        <f t="shared" si="15"/>
        <v>0</v>
      </c>
      <c r="U142" s="13">
        <f t="shared" si="16"/>
        <v>0</v>
      </c>
      <c r="V142" s="13">
        <f t="shared" si="17"/>
        <v>0</v>
      </c>
    </row>
    <row r="143" spans="1:22" ht="16.5" customHeight="1">
      <c r="A143" s="1">
        <v>142</v>
      </c>
      <c r="B143" s="130"/>
      <c r="C143" s="99"/>
      <c r="D143" s="100"/>
      <c r="E143" s="101"/>
      <c r="F143" s="109"/>
      <c r="G143" s="103"/>
      <c r="H143" s="102"/>
      <c r="I143" s="115"/>
      <c r="J143" s="1">
        <f t="shared" si="12"/>
        <v>0</v>
      </c>
      <c r="K143" s="8">
        <f t="shared" si="13"/>
        <v>0</v>
      </c>
      <c r="L143" s="8">
        <f t="shared" si="14"/>
        <v>0</v>
      </c>
      <c r="M143" s="7"/>
      <c r="N143" s="6">
        <f t="shared" si="15"/>
        <v>0</v>
      </c>
      <c r="U143" s="13">
        <f t="shared" si="16"/>
        <v>0</v>
      </c>
      <c r="V143" s="13">
        <f t="shared" si="17"/>
        <v>0</v>
      </c>
    </row>
    <row r="144" spans="1:22" ht="16.5" customHeight="1">
      <c r="A144" s="1">
        <v>143</v>
      </c>
      <c r="B144" s="130"/>
      <c r="C144" s="99"/>
      <c r="D144" s="100"/>
      <c r="E144" s="101"/>
      <c r="F144" s="109"/>
      <c r="G144" s="103"/>
      <c r="H144" s="102"/>
      <c r="I144" s="115"/>
      <c r="J144" s="1">
        <f t="shared" si="12"/>
        <v>0</v>
      </c>
      <c r="K144" s="8">
        <f t="shared" si="13"/>
        <v>0</v>
      </c>
      <c r="L144" s="8">
        <f t="shared" si="14"/>
        <v>0</v>
      </c>
      <c r="M144" s="7"/>
      <c r="N144" s="6">
        <f t="shared" si="15"/>
        <v>0</v>
      </c>
      <c r="U144" s="13">
        <f t="shared" si="16"/>
        <v>0</v>
      </c>
      <c r="V144" s="13">
        <f t="shared" si="17"/>
        <v>0</v>
      </c>
    </row>
    <row r="145" spans="1:25" ht="16.5" customHeight="1">
      <c r="A145" s="1">
        <v>144</v>
      </c>
      <c r="B145" s="130"/>
      <c r="C145" s="99"/>
      <c r="D145" s="100"/>
      <c r="E145" s="101"/>
      <c r="F145" s="109"/>
      <c r="G145" s="103"/>
      <c r="H145" s="102"/>
      <c r="I145" s="115"/>
      <c r="J145" s="1">
        <f t="shared" si="12"/>
        <v>0</v>
      </c>
      <c r="K145" s="8">
        <f t="shared" si="13"/>
        <v>0</v>
      </c>
      <c r="L145" s="8">
        <f t="shared" si="14"/>
        <v>0</v>
      </c>
      <c r="M145" s="7"/>
      <c r="N145" s="6">
        <f t="shared" si="15"/>
        <v>0</v>
      </c>
      <c r="U145" s="13">
        <f t="shared" si="16"/>
        <v>0</v>
      </c>
      <c r="V145" s="13">
        <f t="shared" si="17"/>
        <v>0</v>
      </c>
    </row>
    <row r="146" spans="1:25" ht="16.5" customHeight="1">
      <c r="A146" s="1">
        <v>145</v>
      </c>
      <c r="B146" s="130"/>
      <c r="C146" s="99"/>
      <c r="D146" s="100"/>
      <c r="E146" s="101"/>
      <c r="F146" s="109"/>
      <c r="G146" s="103"/>
      <c r="H146" s="102"/>
      <c r="I146" s="115"/>
      <c r="J146" s="1">
        <f t="shared" si="12"/>
        <v>0</v>
      </c>
      <c r="K146" s="8">
        <f t="shared" si="13"/>
        <v>0</v>
      </c>
      <c r="L146" s="8">
        <f t="shared" si="14"/>
        <v>0</v>
      </c>
      <c r="M146" s="7"/>
      <c r="N146" s="6">
        <f t="shared" si="15"/>
        <v>0</v>
      </c>
      <c r="U146" s="13">
        <f t="shared" si="16"/>
        <v>0</v>
      </c>
      <c r="V146" s="13">
        <f t="shared" si="17"/>
        <v>0</v>
      </c>
    </row>
    <row r="147" spans="1:25" ht="16.5" customHeight="1">
      <c r="A147" s="1">
        <v>146</v>
      </c>
      <c r="B147" s="130"/>
      <c r="C147" s="99"/>
      <c r="D147" s="100"/>
      <c r="E147" s="101"/>
      <c r="F147" s="109"/>
      <c r="G147" s="103"/>
      <c r="H147" s="102"/>
      <c r="I147" s="115"/>
      <c r="J147" s="1">
        <f t="shared" si="12"/>
        <v>0</v>
      </c>
      <c r="K147" s="8">
        <f t="shared" si="13"/>
        <v>0</v>
      </c>
      <c r="L147" s="8">
        <f t="shared" si="14"/>
        <v>0</v>
      </c>
      <c r="M147" s="7"/>
      <c r="N147" s="6">
        <f t="shared" si="15"/>
        <v>0</v>
      </c>
      <c r="U147" s="13">
        <f t="shared" si="16"/>
        <v>0</v>
      </c>
      <c r="V147" s="13">
        <f t="shared" si="17"/>
        <v>0</v>
      </c>
    </row>
    <row r="148" spans="1:25" ht="16.5" customHeight="1">
      <c r="A148" s="1">
        <v>147</v>
      </c>
      <c r="B148" s="130"/>
      <c r="C148" s="99"/>
      <c r="D148" s="100"/>
      <c r="E148" s="101"/>
      <c r="F148" s="109"/>
      <c r="G148" s="103"/>
      <c r="H148" s="102"/>
      <c r="I148" s="115"/>
      <c r="J148" s="1">
        <f t="shared" si="12"/>
        <v>0</v>
      </c>
      <c r="K148" s="8">
        <f t="shared" si="13"/>
        <v>0</v>
      </c>
      <c r="L148" s="8">
        <f t="shared" si="14"/>
        <v>0</v>
      </c>
      <c r="M148" s="7"/>
      <c r="N148" s="6">
        <f t="shared" si="15"/>
        <v>0</v>
      </c>
      <c r="U148" s="13">
        <f t="shared" si="16"/>
        <v>0</v>
      </c>
      <c r="V148" s="13">
        <f t="shared" si="17"/>
        <v>0</v>
      </c>
    </row>
    <row r="149" spans="1:25" ht="16.5" customHeight="1">
      <c r="A149" s="1">
        <v>148</v>
      </c>
      <c r="B149" s="130"/>
      <c r="C149" s="99"/>
      <c r="D149" s="100"/>
      <c r="E149" s="101"/>
      <c r="F149" s="109"/>
      <c r="G149" s="103"/>
      <c r="H149" s="102"/>
      <c r="I149" s="115"/>
      <c r="J149" s="1">
        <f t="shared" si="12"/>
        <v>0</v>
      </c>
      <c r="K149" s="8">
        <f t="shared" si="13"/>
        <v>0</v>
      </c>
      <c r="L149" s="8">
        <f t="shared" si="14"/>
        <v>0</v>
      </c>
      <c r="M149" s="7"/>
      <c r="N149" s="6">
        <f t="shared" si="15"/>
        <v>0</v>
      </c>
      <c r="U149" s="13">
        <f t="shared" si="16"/>
        <v>0</v>
      </c>
      <c r="V149" s="13">
        <f t="shared" si="17"/>
        <v>0</v>
      </c>
    </row>
    <row r="150" spans="1:25" ht="16.5" customHeight="1">
      <c r="A150" s="1">
        <v>149</v>
      </c>
      <c r="B150" s="130"/>
      <c r="C150" s="99"/>
      <c r="D150" s="100"/>
      <c r="E150" s="101"/>
      <c r="F150" s="109"/>
      <c r="G150" s="103"/>
      <c r="H150" s="102"/>
      <c r="I150" s="115"/>
      <c r="J150" s="1">
        <f t="shared" si="12"/>
        <v>0</v>
      </c>
      <c r="K150" s="8">
        <f t="shared" si="13"/>
        <v>0</v>
      </c>
      <c r="L150" s="8">
        <f t="shared" si="14"/>
        <v>0</v>
      </c>
      <c r="M150" s="7"/>
      <c r="N150" s="6">
        <f t="shared" si="15"/>
        <v>0</v>
      </c>
      <c r="U150" s="13">
        <f t="shared" si="16"/>
        <v>0</v>
      </c>
      <c r="V150" s="13">
        <f t="shared" si="17"/>
        <v>0</v>
      </c>
    </row>
    <row r="151" spans="1:25" ht="16.5" customHeight="1">
      <c r="A151" s="1">
        <v>150</v>
      </c>
      <c r="B151" s="130"/>
      <c r="C151" s="99"/>
      <c r="D151" s="100"/>
      <c r="E151" s="101"/>
      <c r="F151" s="109"/>
      <c r="G151" s="103"/>
      <c r="H151" s="102"/>
      <c r="I151" s="115"/>
      <c r="J151" s="1">
        <f t="shared" si="12"/>
        <v>0</v>
      </c>
      <c r="K151" s="8">
        <f t="shared" si="13"/>
        <v>0</v>
      </c>
      <c r="L151" s="8">
        <f t="shared" si="14"/>
        <v>0</v>
      </c>
      <c r="M151" s="7"/>
      <c r="N151" s="6">
        <f t="shared" si="15"/>
        <v>0</v>
      </c>
      <c r="U151" s="13">
        <f t="shared" si="16"/>
        <v>0</v>
      </c>
      <c r="V151" s="13">
        <f t="shared" si="17"/>
        <v>0</v>
      </c>
    </row>
    <row r="152" spans="1:25" ht="16.5" customHeight="1">
      <c r="A152" s="1">
        <v>151</v>
      </c>
      <c r="B152" s="130"/>
      <c r="C152" s="99"/>
      <c r="D152" s="100"/>
      <c r="E152" s="101"/>
      <c r="F152" s="109"/>
      <c r="G152" s="103"/>
      <c r="H152" s="102"/>
      <c r="I152" s="11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0"/>
      <c r="C153" s="99"/>
      <c r="D153" s="100"/>
      <c r="E153" s="101"/>
      <c r="F153" s="109"/>
      <c r="G153" s="103"/>
      <c r="H153" s="102"/>
      <c r="I153" s="11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0"/>
      <c r="C154" s="99"/>
      <c r="D154" s="100"/>
      <c r="E154" s="101"/>
      <c r="F154" s="109"/>
      <c r="G154" s="103"/>
      <c r="H154" s="102"/>
      <c r="I154" s="11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0"/>
      <c r="C155" s="99"/>
      <c r="D155" s="100"/>
      <c r="E155" s="101"/>
      <c r="F155" s="109"/>
      <c r="G155" s="103"/>
      <c r="H155" s="102"/>
      <c r="I155" s="11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0"/>
      <c r="C156" s="99"/>
      <c r="D156" s="100"/>
      <c r="E156" s="101"/>
      <c r="F156" s="109"/>
      <c r="G156" s="103"/>
      <c r="H156" s="102"/>
      <c r="I156" s="115"/>
      <c r="J156" s="1">
        <f t="shared" si="12"/>
        <v>0</v>
      </c>
      <c r="K156" s="8">
        <f t="shared" si="13"/>
        <v>0</v>
      </c>
      <c r="L156" s="8">
        <f t="shared" si="14"/>
        <v>0</v>
      </c>
      <c r="M156" s="7"/>
      <c r="N156" s="6">
        <f t="shared" si="15"/>
        <v>0</v>
      </c>
      <c r="U156" s="13">
        <f t="shared" si="16"/>
        <v>0</v>
      </c>
      <c r="V156" s="13">
        <f t="shared" si="17"/>
        <v>0</v>
      </c>
    </row>
    <row r="157" spans="1:25" ht="16.5" customHeight="1">
      <c r="A157" s="1">
        <v>156</v>
      </c>
      <c r="B157" s="130"/>
      <c r="C157" s="99"/>
      <c r="D157" s="100"/>
      <c r="E157" s="101"/>
      <c r="F157" s="109"/>
      <c r="G157" s="103"/>
      <c r="H157" s="102"/>
      <c r="I157" s="115"/>
      <c r="J157" s="1">
        <f t="shared" si="12"/>
        <v>0</v>
      </c>
      <c r="K157" s="8">
        <f t="shared" si="13"/>
        <v>0</v>
      </c>
      <c r="L157" s="8">
        <f t="shared" si="14"/>
        <v>0</v>
      </c>
      <c r="M157" s="7"/>
      <c r="N157" s="6">
        <f t="shared" si="15"/>
        <v>0</v>
      </c>
      <c r="U157" s="13">
        <f t="shared" si="16"/>
        <v>0</v>
      </c>
      <c r="V157" s="13">
        <f t="shared" si="17"/>
        <v>0</v>
      </c>
    </row>
    <row r="158" spans="1:25" ht="16.5" customHeight="1">
      <c r="A158" s="1">
        <v>157</v>
      </c>
      <c r="B158" s="130"/>
      <c r="C158" s="99"/>
      <c r="D158" s="100"/>
      <c r="E158" s="101"/>
      <c r="F158" s="109"/>
      <c r="G158" s="103"/>
      <c r="H158" s="102"/>
      <c r="I158" s="104"/>
      <c r="J158" s="1">
        <f t="shared" si="12"/>
        <v>0</v>
      </c>
      <c r="K158" s="8">
        <f t="shared" si="13"/>
        <v>0</v>
      </c>
      <c r="L158" s="8">
        <f t="shared" si="14"/>
        <v>0</v>
      </c>
      <c r="M158" s="7"/>
      <c r="N158" s="6">
        <f t="shared" si="15"/>
        <v>0</v>
      </c>
      <c r="U158" s="13">
        <f t="shared" si="16"/>
        <v>0</v>
      </c>
      <c r="V158" s="13">
        <f t="shared" si="17"/>
        <v>0</v>
      </c>
    </row>
    <row r="159" spans="1:25" ht="16.5" customHeight="1">
      <c r="A159" s="1">
        <v>158</v>
      </c>
      <c r="B159" s="130"/>
      <c r="C159" s="99"/>
      <c r="D159" s="100"/>
      <c r="E159" s="101"/>
      <c r="F159" s="109"/>
      <c r="G159" s="103"/>
      <c r="H159" s="102"/>
      <c r="I159" s="104"/>
      <c r="J159" s="1">
        <f t="shared" si="12"/>
        <v>0</v>
      </c>
      <c r="K159" s="8">
        <f t="shared" si="13"/>
        <v>0</v>
      </c>
      <c r="L159" s="8">
        <f t="shared" si="14"/>
        <v>0</v>
      </c>
      <c r="M159" s="7"/>
      <c r="N159" s="6">
        <f t="shared" si="15"/>
        <v>0</v>
      </c>
      <c r="U159" s="13">
        <f t="shared" si="16"/>
        <v>0</v>
      </c>
      <c r="V159" s="13">
        <f t="shared" si="17"/>
        <v>0</v>
      </c>
    </row>
    <row r="160" spans="1:25" ht="16.5" customHeight="1">
      <c r="A160" s="1">
        <v>159</v>
      </c>
      <c r="B160" s="130"/>
      <c r="C160" s="99"/>
      <c r="D160" s="100"/>
      <c r="E160" s="101"/>
      <c r="F160" s="109"/>
      <c r="G160" s="103"/>
      <c r="H160" s="102"/>
      <c r="I160" s="104"/>
      <c r="J160" s="1">
        <f t="shared" si="12"/>
        <v>0</v>
      </c>
      <c r="K160" s="8">
        <f t="shared" si="13"/>
        <v>0</v>
      </c>
      <c r="L160" s="8">
        <f t="shared" si="14"/>
        <v>0</v>
      </c>
      <c r="M160" s="7"/>
      <c r="N160" s="6">
        <f t="shared" si="15"/>
        <v>0</v>
      </c>
      <c r="U160" s="13">
        <f t="shared" si="16"/>
        <v>0</v>
      </c>
      <c r="V160" s="13">
        <f t="shared" si="17"/>
        <v>0</v>
      </c>
    </row>
    <row r="161" spans="1:22" ht="16.5" customHeight="1">
      <c r="A161" s="1">
        <v>160</v>
      </c>
      <c r="B161" s="130"/>
      <c r="C161" s="99"/>
      <c r="D161" s="100"/>
      <c r="E161" s="101"/>
      <c r="F161" s="109"/>
      <c r="G161" s="103"/>
      <c r="H161" s="102"/>
      <c r="I161" s="104"/>
      <c r="J161" s="1">
        <f t="shared" si="12"/>
        <v>0</v>
      </c>
      <c r="K161" s="8">
        <f t="shared" si="13"/>
        <v>0</v>
      </c>
      <c r="L161" s="8">
        <f t="shared" si="14"/>
        <v>0</v>
      </c>
      <c r="M161" s="7"/>
      <c r="N161" s="6">
        <f t="shared" si="15"/>
        <v>0</v>
      </c>
      <c r="U161" s="13">
        <f t="shared" si="16"/>
        <v>0</v>
      </c>
      <c r="V161" s="13">
        <f t="shared" si="17"/>
        <v>0</v>
      </c>
    </row>
    <row r="162" spans="1:22" ht="16.5" customHeight="1">
      <c r="A162" s="1">
        <v>161</v>
      </c>
      <c r="B162" s="130"/>
      <c r="C162" s="99"/>
      <c r="D162" s="100"/>
      <c r="E162" s="101"/>
      <c r="F162" s="109"/>
      <c r="G162" s="103"/>
      <c r="H162" s="102"/>
      <c r="I162" s="104"/>
      <c r="J162" s="1">
        <f t="shared" si="12"/>
        <v>0</v>
      </c>
      <c r="K162" s="8">
        <f t="shared" si="13"/>
        <v>0</v>
      </c>
      <c r="L162" s="8">
        <f t="shared" si="14"/>
        <v>0</v>
      </c>
      <c r="M162" s="7"/>
      <c r="N162" s="6">
        <f t="shared" si="15"/>
        <v>0</v>
      </c>
      <c r="U162" s="13">
        <f t="shared" si="16"/>
        <v>0</v>
      </c>
      <c r="V162" s="13">
        <f t="shared" si="17"/>
        <v>0</v>
      </c>
    </row>
    <row r="163" spans="1:22" ht="16.5" customHeight="1">
      <c r="A163" s="1">
        <v>162</v>
      </c>
      <c r="B163" s="130"/>
      <c r="C163" s="99"/>
      <c r="D163" s="100"/>
      <c r="E163" s="101"/>
      <c r="F163" s="109"/>
      <c r="G163" s="103"/>
      <c r="H163" s="102"/>
      <c r="I163" s="104"/>
      <c r="J163" s="1">
        <f t="shared" si="12"/>
        <v>0</v>
      </c>
      <c r="K163" s="8">
        <f t="shared" si="13"/>
        <v>0</v>
      </c>
      <c r="L163" s="8">
        <f t="shared" si="14"/>
        <v>0</v>
      </c>
      <c r="M163" s="7"/>
      <c r="N163" s="6">
        <f t="shared" si="15"/>
        <v>0</v>
      </c>
      <c r="U163" s="13">
        <f t="shared" si="16"/>
        <v>0</v>
      </c>
      <c r="V163" s="13">
        <f t="shared" si="17"/>
        <v>0</v>
      </c>
    </row>
    <row r="164" spans="1:22" ht="16.5" customHeight="1">
      <c r="A164" s="1">
        <v>163</v>
      </c>
      <c r="B164" s="130"/>
      <c r="C164" s="99"/>
      <c r="D164" s="100"/>
      <c r="E164" s="101"/>
      <c r="F164" s="109"/>
      <c r="G164" s="103"/>
      <c r="H164" s="102"/>
      <c r="I164" s="104"/>
      <c r="J164" s="1">
        <f t="shared" si="12"/>
        <v>0</v>
      </c>
      <c r="K164" s="8">
        <f t="shared" si="13"/>
        <v>0</v>
      </c>
      <c r="L164" s="8">
        <f t="shared" si="14"/>
        <v>0</v>
      </c>
      <c r="M164" s="7"/>
      <c r="N164" s="6">
        <f t="shared" si="15"/>
        <v>0</v>
      </c>
      <c r="U164" s="13">
        <f t="shared" si="16"/>
        <v>0</v>
      </c>
      <c r="V164" s="13">
        <f t="shared" si="17"/>
        <v>0</v>
      </c>
    </row>
    <row r="165" spans="1:22" ht="16.5" customHeight="1">
      <c r="A165" s="1">
        <v>164</v>
      </c>
      <c r="B165" s="130"/>
      <c r="C165" s="99"/>
      <c r="D165" s="100"/>
      <c r="E165" s="101"/>
      <c r="F165" s="109"/>
      <c r="G165" s="103"/>
      <c r="H165" s="102"/>
      <c r="I165" s="104"/>
      <c r="J165" s="1">
        <f t="shared" si="12"/>
        <v>0</v>
      </c>
      <c r="K165" s="8">
        <f t="shared" si="13"/>
        <v>0</v>
      </c>
      <c r="L165" s="8">
        <f t="shared" si="14"/>
        <v>0</v>
      </c>
      <c r="M165" s="7"/>
      <c r="N165" s="6">
        <f t="shared" si="15"/>
        <v>0</v>
      </c>
      <c r="U165" s="13">
        <f t="shared" si="16"/>
        <v>0</v>
      </c>
      <c r="V165" s="13">
        <f t="shared" si="17"/>
        <v>0</v>
      </c>
    </row>
    <row r="166" spans="1:22" ht="16.5" customHeight="1">
      <c r="A166" s="1">
        <v>165</v>
      </c>
      <c r="B166" s="130"/>
      <c r="C166" s="99"/>
      <c r="D166" s="100"/>
      <c r="E166" s="101"/>
      <c r="F166" s="109"/>
      <c r="G166" s="103"/>
      <c r="H166" s="102"/>
      <c r="I166" s="104"/>
      <c r="J166" s="1">
        <f t="shared" si="12"/>
        <v>0</v>
      </c>
      <c r="K166" s="8">
        <f t="shared" si="13"/>
        <v>0</v>
      </c>
      <c r="L166" s="8">
        <f t="shared" si="14"/>
        <v>0</v>
      </c>
      <c r="M166" s="7"/>
      <c r="N166" s="6">
        <f t="shared" si="15"/>
        <v>0</v>
      </c>
      <c r="U166" s="13">
        <f t="shared" si="16"/>
        <v>0</v>
      </c>
      <c r="V166" s="13">
        <f t="shared" si="17"/>
        <v>0</v>
      </c>
    </row>
    <row r="167" spans="1:22" ht="16.5" customHeight="1">
      <c r="A167" s="1">
        <v>166</v>
      </c>
      <c r="B167" s="130"/>
      <c r="C167" s="99"/>
      <c r="D167" s="100"/>
      <c r="E167" s="101"/>
      <c r="F167" s="109"/>
      <c r="G167" s="103"/>
      <c r="H167" s="102"/>
      <c r="I167" s="104"/>
      <c r="J167" s="1">
        <f t="shared" si="12"/>
        <v>0</v>
      </c>
      <c r="K167" s="8">
        <f t="shared" si="13"/>
        <v>0</v>
      </c>
      <c r="L167" s="8">
        <f t="shared" si="14"/>
        <v>0</v>
      </c>
      <c r="M167" s="7"/>
      <c r="N167" s="6">
        <f t="shared" si="15"/>
        <v>0</v>
      </c>
      <c r="U167" s="13">
        <f t="shared" si="16"/>
        <v>0</v>
      </c>
      <c r="V167" s="13">
        <f t="shared" si="17"/>
        <v>0</v>
      </c>
    </row>
    <row r="168" spans="1:22" ht="16.5" customHeight="1">
      <c r="A168" s="1">
        <v>167</v>
      </c>
      <c r="B168" s="130"/>
      <c r="C168" s="99"/>
      <c r="D168" s="100"/>
      <c r="E168" s="101"/>
      <c r="F168" s="109"/>
      <c r="G168" s="103"/>
      <c r="H168" s="102"/>
      <c r="I168" s="104"/>
      <c r="J168" s="1">
        <f t="shared" si="12"/>
        <v>0</v>
      </c>
      <c r="K168" s="8">
        <f t="shared" si="13"/>
        <v>0</v>
      </c>
      <c r="L168" s="8">
        <f t="shared" si="14"/>
        <v>0</v>
      </c>
      <c r="M168" s="7"/>
      <c r="N168" s="6">
        <f t="shared" si="15"/>
        <v>0</v>
      </c>
      <c r="U168" s="13">
        <f t="shared" si="16"/>
        <v>0</v>
      </c>
      <c r="V168" s="13">
        <f t="shared" si="17"/>
        <v>0</v>
      </c>
    </row>
    <row r="169" spans="1:22" ht="16.5" customHeight="1">
      <c r="A169" s="1">
        <v>168</v>
      </c>
      <c r="B169" s="130"/>
      <c r="C169" s="99"/>
      <c r="D169" s="100"/>
      <c r="E169" s="101"/>
      <c r="F169" s="109"/>
      <c r="G169" s="103"/>
      <c r="H169" s="102"/>
      <c r="I169" s="104"/>
      <c r="J169" s="1">
        <f t="shared" si="12"/>
        <v>0</v>
      </c>
      <c r="K169" s="8">
        <f t="shared" si="13"/>
        <v>0</v>
      </c>
      <c r="L169" s="8">
        <f t="shared" si="14"/>
        <v>0</v>
      </c>
      <c r="M169" s="7"/>
      <c r="N169" s="6">
        <f t="shared" si="15"/>
        <v>0</v>
      </c>
      <c r="U169" s="13">
        <f t="shared" si="16"/>
        <v>0</v>
      </c>
      <c r="V169" s="13">
        <f t="shared" si="17"/>
        <v>0</v>
      </c>
    </row>
    <row r="170" spans="1:22" ht="16.5" customHeight="1">
      <c r="A170" s="1">
        <v>169</v>
      </c>
      <c r="B170" s="130"/>
      <c r="C170" s="99"/>
      <c r="D170" s="100"/>
      <c r="E170" s="101"/>
      <c r="F170" s="109"/>
      <c r="G170" s="103"/>
      <c r="H170" s="102"/>
      <c r="I170" s="104"/>
      <c r="J170" s="1">
        <f t="shared" si="12"/>
        <v>0</v>
      </c>
      <c r="K170" s="8">
        <f t="shared" si="13"/>
        <v>0</v>
      </c>
      <c r="L170" s="8">
        <f t="shared" si="14"/>
        <v>0</v>
      </c>
      <c r="M170" s="7"/>
      <c r="N170" s="6">
        <f t="shared" si="15"/>
        <v>0</v>
      </c>
      <c r="U170" s="13">
        <f t="shared" si="16"/>
        <v>0</v>
      </c>
      <c r="V170" s="13">
        <f t="shared" si="17"/>
        <v>0</v>
      </c>
    </row>
    <row r="171" spans="1:22" ht="16.5" customHeight="1">
      <c r="A171" s="1">
        <v>170</v>
      </c>
      <c r="B171" s="130"/>
      <c r="C171" s="99"/>
      <c r="D171" s="100"/>
      <c r="E171" s="101"/>
      <c r="F171" s="109"/>
      <c r="G171" s="103"/>
      <c r="H171" s="102"/>
      <c r="I171" s="104"/>
      <c r="J171" s="1">
        <f t="shared" si="12"/>
        <v>0</v>
      </c>
      <c r="K171" s="8">
        <f t="shared" si="13"/>
        <v>0</v>
      </c>
      <c r="L171" s="8">
        <f t="shared" si="14"/>
        <v>0</v>
      </c>
      <c r="M171" s="7"/>
      <c r="N171" s="6">
        <f t="shared" si="15"/>
        <v>0</v>
      </c>
      <c r="U171" s="13">
        <f t="shared" si="16"/>
        <v>0</v>
      </c>
      <c r="V171" s="13">
        <f t="shared" si="17"/>
        <v>0</v>
      </c>
    </row>
    <row r="172" spans="1:22" ht="16.5" customHeight="1">
      <c r="A172" s="1">
        <v>171</v>
      </c>
      <c r="B172" s="130"/>
      <c r="C172" s="99"/>
      <c r="D172" s="100"/>
      <c r="E172" s="101"/>
      <c r="F172" s="109"/>
      <c r="G172" s="103"/>
      <c r="H172" s="102"/>
      <c r="I172" s="104"/>
      <c r="J172" s="1">
        <f t="shared" si="12"/>
        <v>0</v>
      </c>
      <c r="K172" s="8">
        <f t="shared" si="13"/>
        <v>0</v>
      </c>
      <c r="L172" s="8">
        <f t="shared" si="14"/>
        <v>0</v>
      </c>
      <c r="M172" s="7"/>
      <c r="N172" s="6">
        <f t="shared" si="15"/>
        <v>0</v>
      </c>
      <c r="U172" s="13">
        <f t="shared" si="16"/>
        <v>0</v>
      </c>
      <c r="V172" s="13">
        <f t="shared" si="17"/>
        <v>0</v>
      </c>
    </row>
    <row r="173" spans="1:22" ht="16.5" customHeight="1">
      <c r="A173" s="1">
        <v>172</v>
      </c>
      <c r="B173" s="130"/>
      <c r="C173" s="99"/>
      <c r="D173" s="100"/>
      <c r="E173" s="101"/>
      <c r="F173" s="109"/>
      <c r="G173" s="103"/>
      <c r="H173" s="102"/>
      <c r="I173" s="104"/>
      <c r="J173" s="1">
        <f t="shared" si="12"/>
        <v>0</v>
      </c>
      <c r="K173" s="8">
        <f t="shared" si="13"/>
        <v>0</v>
      </c>
      <c r="L173" s="8">
        <f t="shared" si="14"/>
        <v>0</v>
      </c>
      <c r="M173" s="7"/>
      <c r="N173" s="6">
        <f t="shared" si="15"/>
        <v>0</v>
      </c>
      <c r="U173" s="13">
        <f t="shared" si="16"/>
        <v>0</v>
      </c>
      <c r="V173" s="13">
        <f t="shared" si="17"/>
        <v>0</v>
      </c>
    </row>
    <row r="174" spans="1:22" ht="16.5" customHeight="1">
      <c r="A174" s="1">
        <v>173</v>
      </c>
      <c r="B174" s="130"/>
      <c r="C174" s="99"/>
      <c r="D174" s="100"/>
      <c r="E174" s="101"/>
      <c r="F174" s="109"/>
      <c r="G174" s="103"/>
      <c r="H174" s="102"/>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0"/>
      <c r="C175" s="99"/>
      <c r="D175" s="100"/>
      <c r="E175" s="101"/>
      <c r="F175" s="109"/>
      <c r="G175" s="103"/>
      <c r="H175" s="102"/>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0"/>
      <c r="C176" s="99"/>
      <c r="D176" s="100"/>
      <c r="E176" s="101"/>
      <c r="F176" s="108"/>
      <c r="G176" s="103"/>
      <c r="H176" s="102"/>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0"/>
      <c r="C177" s="99"/>
      <c r="D177" s="100"/>
      <c r="E177" s="101"/>
      <c r="F177" s="108"/>
      <c r="G177" s="103"/>
      <c r="H177" s="102"/>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0"/>
      <c r="C178" s="99"/>
      <c r="D178" s="100"/>
      <c r="E178" s="101"/>
      <c r="F178" s="108"/>
      <c r="G178" s="103"/>
      <c r="H178" s="102"/>
      <c r="I178" s="115"/>
      <c r="J178" s="1">
        <f t="shared" si="12"/>
        <v>0</v>
      </c>
      <c r="K178" s="8">
        <f t="shared" si="13"/>
        <v>0</v>
      </c>
      <c r="L178" s="8">
        <f t="shared" si="14"/>
        <v>0</v>
      </c>
      <c r="M178" s="7"/>
      <c r="N178" s="6">
        <f t="shared" si="15"/>
        <v>0</v>
      </c>
      <c r="U178" s="13">
        <f t="shared" si="16"/>
        <v>0</v>
      </c>
      <c r="V178" s="13">
        <f t="shared" si="17"/>
        <v>0</v>
      </c>
    </row>
    <row r="179" spans="1:22" ht="16.5" customHeight="1">
      <c r="A179" s="1">
        <v>178</v>
      </c>
      <c r="B179" s="130"/>
      <c r="C179" s="99"/>
      <c r="D179" s="100"/>
      <c r="E179" s="101"/>
      <c r="F179" s="108"/>
      <c r="G179" s="103"/>
      <c r="H179" s="102"/>
      <c r="I179" s="115"/>
      <c r="J179" s="1">
        <f t="shared" si="12"/>
        <v>0</v>
      </c>
      <c r="K179" s="8">
        <f t="shared" si="13"/>
        <v>0</v>
      </c>
      <c r="L179" s="8">
        <f t="shared" si="14"/>
        <v>0</v>
      </c>
      <c r="M179" s="7"/>
      <c r="N179" s="6">
        <f t="shared" si="15"/>
        <v>0</v>
      </c>
      <c r="U179" s="13">
        <f t="shared" si="16"/>
        <v>0</v>
      </c>
      <c r="V179" s="13">
        <f t="shared" si="17"/>
        <v>0</v>
      </c>
    </row>
    <row r="180" spans="1:22" ht="16.5" customHeight="1">
      <c r="A180" s="1">
        <v>179</v>
      </c>
      <c r="B180" s="130"/>
      <c r="C180" s="99"/>
      <c r="D180" s="100"/>
      <c r="E180" s="101"/>
      <c r="F180" s="108"/>
      <c r="G180" s="103"/>
      <c r="H180" s="102"/>
      <c r="I180" s="115"/>
      <c r="J180" s="1">
        <f t="shared" si="12"/>
        <v>0</v>
      </c>
      <c r="K180" s="8">
        <f t="shared" si="13"/>
        <v>0</v>
      </c>
      <c r="L180" s="8">
        <f t="shared" si="14"/>
        <v>0</v>
      </c>
      <c r="M180" s="7"/>
      <c r="N180" s="6">
        <f t="shared" si="15"/>
        <v>0</v>
      </c>
      <c r="U180" s="13">
        <f t="shared" si="16"/>
        <v>0</v>
      </c>
      <c r="V180" s="13">
        <f t="shared" si="17"/>
        <v>0</v>
      </c>
    </row>
    <row r="181" spans="1:22" ht="16.5" customHeight="1">
      <c r="A181" s="1">
        <v>180</v>
      </c>
      <c r="B181" s="130"/>
      <c r="C181" s="99"/>
      <c r="D181" s="100"/>
      <c r="E181" s="101"/>
      <c r="F181" s="108"/>
      <c r="G181" s="103"/>
      <c r="H181" s="102"/>
      <c r="I181" s="115"/>
      <c r="J181" s="1">
        <f t="shared" si="12"/>
        <v>0</v>
      </c>
      <c r="K181" s="8">
        <f t="shared" si="13"/>
        <v>0</v>
      </c>
      <c r="L181" s="8">
        <f t="shared" si="14"/>
        <v>0</v>
      </c>
      <c r="M181" s="7"/>
      <c r="N181" s="6">
        <f t="shared" si="15"/>
        <v>0</v>
      </c>
      <c r="U181" s="13">
        <f t="shared" si="16"/>
        <v>0</v>
      </c>
      <c r="V181" s="13">
        <f t="shared" si="17"/>
        <v>0</v>
      </c>
    </row>
    <row r="182" spans="1:22" ht="16.5" customHeight="1">
      <c r="A182" s="1">
        <v>181</v>
      </c>
      <c r="B182" s="130"/>
      <c r="C182" s="99"/>
      <c r="D182" s="100"/>
      <c r="E182" s="101"/>
      <c r="F182" s="108"/>
      <c r="G182" s="103"/>
      <c r="H182" s="102"/>
      <c r="I182" s="115"/>
      <c r="J182" s="1">
        <f t="shared" si="12"/>
        <v>0</v>
      </c>
      <c r="K182" s="8">
        <f t="shared" si="13"/>
        <v>0</v>
      </c>
      <c r="L182" s="8">
        <f t="shared" si="14"/>
        <v>0</v>
      </c>
      <c r="M182" s="7"/>
      <c r="N182" s="6">
        <f t="shared" si="15"/>
        <v>0</v>
      </c>
      <c r="U182" s="13">
        <f t="shared" si="16"/>
        <v>0</v>
      </c>
      <c r="V182" s="13">
        <f t="shared" si="17"/>
        <v>0</v>
      </c>
    </row>
    <row r="183" spans="1:22" ht="16.5" customHeight="1">
      <c r="A183" s="1">
        <v>182</v>
      </c>
      <c r="B183" s="130"/>
      <c r="C183" s="99"/>
      <c r="D183" s="100"/>
      <c r="E183" s="101"/>
      <c r="F183" s="108"/>
      <c r="G183" s="103"/>
      <c r="H183" s="102"/>
      <c r="I183" s="115"/>
      <c r="J183" s="1">
        <f t="shared" si="12"/>
        <v>0</v>
      </c>
      <c r="K183" s="8">
        <f t="shared" si="13"/>
        <v>0</v>
      </c>
      <c r="L183" s="8">
        <f t="shared" si="14"/>
        <v>0</v>
      </c>
      <c r="M183" s="7"/>
      <c r="N183" s="6">
        <f t="shared" si="15"/>
        <v>0</v>
      </c>
      <c r="U183" s="13">
        <f t="shared" si="16"/>
        <v>0</v>
      </c>
      <c r="V183" s="13">
        <f t="shared" si="17"/>
        <v>0</v>
      </c>
    </row>
    <row r="184" spans="1:22" ht="16.5" customHeight="1">
      <c r="A184" s="1">
        <v>183</v>
      </c>
      <c r="B184" s="130"/>
      <c r="C184" s="99"/>
      <c r="D184" s="100"/>
      <c r="E184" s="101"/>
      <c r="F184" s="108"/>
      <c r="G184" s="103"/>
      <c r="H184" s="102"/>
      <c r="I184" s="115"/>
      <c r="J184" s="1">
        <f t="shared" si="12"/>
        <v>0</v>
      </c>
      <c r="K184" s="8">
        <f t="shared" si="13"/>
        <v>0</v>
      </c>
      <c r="L184" s="8">
        <f t="shared" si="14"/>
        <v>0</v>
      </c>
      <c r="M184" s="7"/>
      <c r="N184" s="6">
        <f t="shared" si="15"/>
        <v>0</v>
      </c>
      <c r="U184" s="13">
        <f t="shared" si="16"/>
        <v>0</v>
      </c>
      <c r="V184" s="13">
        <f t="shared" si="17"/>
        <v>0</v>
      </c>
    </row>
    <row r="185" spans="1:22" ht="16.5" customHeight="1">
      <c r="A185" s="1">
        <v>184</v>
      </c>
      <c r="B185" s="130"/>
      <c r="C185" s="99"/>
      <c r="D185" s="100"/>
      <c r="E185" s="101"/>
      <c r="F185" s="108"/>
      <c r="G185" s="103"/>
      <c r="H185" s="102"/>
      <c r="I185" s="115"/>
      <c r="J185" s="1">
        <f t="shared" si="12"/>
        <v>0</v>
      </c>
      <c r="K185" s="8">
        <f t="shared" si="13"/>
        <v>0</v>
      </c>
      <c r="L185" s="8">
        <f t="shared" si="14"/>
        <v>0</v>
      </c>
      <c r="M185" s="7"/>
      <c r="N185" s="6">
        <f t="shared" si="15"/>
        <v>0</v>
      </c>
      <c r="U185" s="13">
        <f t="shared" si="16"/>
        <v>0</v>
      </c>
      <c r="V185" s="13">
        <f t="shared" si="17"/>
        <v>0</v>
      </c>
    </row>
    <row r="186" spans="1:22" ht="16.5" customHeight="1">
      <c r="A186" s="1">
        <v>185</v>
      </c>
      <c r="B186" s="130"/>
      <c r="C186" s="99"/>
      <c r="D186" s="100"/>
      <c r="E186" s="101"/>
      <c r="F186" s="108"/>
      <c r="G186" s="103"/>
      <c r="H186" s="102"/>
      <c r="I186" s="115"/>
      <c r="J186" s="1">
        <f t="shared" si="12"/>
        <v>0</v>
      </c>
      <c r="K186" s="8">
        <f t="shared" si="13"/>
        <v>0</v>
      </c>
      <c r="L186" s="8">
        <f t="shared" si="14"/>
        <v>0</v>
      </c>
      <c r="M186" s="7"/>
      <c r="N186" s="6">
        <f t="shared" si="15"/>
        <v>0</v>
      </c>
      <c r="U186" s="13">
        <f t="shared" si="16"/>
        <v>0</v>
      </c>
      <c r="V186" s="13">
        <f t="shared" si="17"/>
        <v>0</v>
      </c>
    </row>
    <row r="187" spans="1:22" ht="16.5" customHeight="1">
      <c r="A187" s="1">
        <v>186</v>
      </c>
      <c r="B187" s="130"/>
      <c r="C187" s="99"/>
      <c r="D187" s="100"/>
      <c r="E187" s="101"/>
      <c r="F187" s="108"/>
      <c r="G187" s="103"/>
      <c r="H187" s="102"/>
      <c r="I187" s="115"/>
      <c r="J187" s="1">
        <f t="shared" si="12"/>
        <v>0</v>
      </c>
      <c r="K187" s="8">
        <f t="shared" si="13"/>
        <v>0</v>
      </c>
      <c r="L187" s="8">
        <f t="shared" si="14"/>
        <v>0</v>
      </c>
      <c r="M187" s="7"/>
      <c r="N187" s="6">
        <f t="shared" si="15"/>
        <v>0</v>
      </c>
      <c r="U187" s="13">
        <f t="shared" si="16"/>
        <v>0</v>
      </c>
      <c r="V187" s="13">
        <f t="shared" si="17"/>
        <v>0</v>
      </c>
    </row>
    <row r="188" spans="1:22" ht="16.5" customHeight="1">
      <c r="A188" s="1">
        <v>187</v>
      </c>
      <c r="B188" s="130"/>
      <c r="C188" s="99"/>
      <c r="D188" s="100"/>
      <c r="E188" s="101"/>
      <c r="F188" s="108"/>
      <c r="G188" s="103"/>
      <c r="H188" s="102"/>
      <c r="I188" s="115"/>
      <c r="J188" s="1">
        <f t="shared" si="12"/>
        <v>0</v>
      </c>
      <c r="K188" s="8">
        <f t="shared" si="13"/>
        <v>0</v>
      </c>
      <c r="L188" s="8">
        <f t="shared" si="14"/>
        <v>0</v>
      </c>
      <c r="M188" s="7"/>
      <c r="N188" s="6">
        <f t="shared" si="15"/>
        <v>0</v>
      </c>
      <c r="U188" s="13">
        <f t="shared" si="16"/>
        <v>0</v>
      </c>
      <c r="V188" s="13">
        <f t="shared" si="17"/>
        <v>0</v>
      </c>
    </row>
    <row r="189" spans="1:22" ht="16.5" customHeight="1">
      <c r="A189" s="1">
        <v>188</v>
      </c>
      <c r="B189" s="130"/>
      <c r="C189" s="99"/>
      <c r="D189" s="100"/>
      <c r="E189" s="101"/>
      <c r="F189" s="108"/>
      <c r="G189" s="103"/>
      <c r="H189" s="102"/>
      <c r="I189" s="115"/>
      <c r="J189" s="1">
        <f t="shared" si="12"/>
        <v>0</v>
      </c>
      <c r="K189" s="8">
        <f t="shared" si="13"/>
        <v>0</v>
      </c>
      <c r="L189" s="8">
        <f t="shared" si="14"/>
        <v>0</v>
      </c>
      <c r="M189" s="7"/>
      <c r="N189" s="6">
        <f t="shared" si="15"/>
        <v>0</v>
      </c>
      <c r="U189" s="13">
        <f t="shared" si="16"/>
        <v>0</v>
      </c>
      <c r="V189" s="13">
        <f t="shared" si="17"/>
        <v>0</v>
      </c>
    </row>
    <row r="190" spans="1:22" ht="16.5" customHeight="1">
      <c r="A190" s="1">
        <v>189</v>
      </c>
      <c r="B190" s="130"/>
      <c r="C190" s="99"/>
      <c r="D190" s="100"/>
      <c r="E190" s="101"/>
      <c r="F190" s="109"/>
      <c r="G190" s="103"/>
      <c r="H190" s="102"/>
      <c r="I190" s="11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0"/>
      <c r="C191" s="99"/>
      <c r="D191" s="100"/>
      <c r="E191" s="101"/>
      <c r="F191" s="109"/>
      <c r="G191" s="103"/>
      <c r="H191" s="102"/>
      <c r="I191" s="115"/>
      <c r="J191" s="1">
        <f t="shared" si="18"/>
        <v>0</v>
      </c>
      <c r="K191" s="8">
        <f t="shared" si="19"/>
        <v>0</v>
      </c>
      <c r="L191" s="8">
        <f t="shared" si="20"/>
        <v>0</v>
      </c>
      <c r="M191" s="7"/>
      <c r="N191" s="6">
        <f t="shared" si="21"/>
        <v>0</v>
      </c>
      <c r="U191" s="13">
        <f t="shared" si="16"/>
        <v>0</v>
      </c>
      <c r="V191" s="13">
        <f t="shared" si="17"/>
        <v>0</v>
      </c>
    </row>
    <row r="192" spans="1:22" ht="16.5" customHeight="1">
      <c r="A192" s="1">
        <v>191</v>
      </c>
      <c r="B192" s="130"/>
      <c r="C192" s="99"/>
      <c r="D192" s="100"/>
      <c r="E192" s="101"/>
      <c r="F192" s="109"/>
      <c r="G192" s="103"/>
      <c r="H192" s="102"/>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0"/>
      <c r="C193" s="99"/>
      <c r="D193" s="100"/>
      <c r="E193" s="101"/>
      <c r="F193" s="109"/>
      <c r="G193" s="103"/>
      <c r="H193" s="102"/>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0"/>
      <c r="C194" s="99"/>
      <c r="D194" s="100"/>
      <c r="E194" s="101"/>
      <c r="F194" s="109"/>
      <c r="G194" s="103"/>
      <c r="H194" s="102"/>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0"/>
      <c r="C195" s="99"/>
      <c r="D195" s="100"/>
      <c r="E195" s="101"/>
      <c r="F195" s="109"/>
      <c r="G195" s="103"/>
      <c r="H195" s="102"/>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0"/>
      <c r="C196" s="99"/>
      <c r="D196" s="100"/>
      <c r="E196" s="101"/>
      <c r="F196" s="108"/>
      <c r="G196" s="103"/>
      <c r="H196" s="102"/>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0"/>
      <c r="C197" s="99"/>
      <c r="D197" s="100"/>
      <c r="E197" s="101"/>
      <c r="F197" s="108"/>
      <c r="G197" s="103"/>
      <c r="H197" s="102"/>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0"/>
      <c r="C198" s="99"/>
      <c r="D198" s="100"/>
      <c r="E198" s="101"/>
      <c r="F198" s="108"/>
      <c r="G198" s="103"/>
      <c r="H198" s="102"/>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0"/>
      <c r="C199" s="99"/>
      <c r="D199" s="100"/>
      <c r="E199" s="101"/>
      <c r="F199" s="108"/>
      <c r="G199" s="103"/>
      <c r="H199" s="102"/>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0"/>
      <c r="C200" s="99"/>
      <c r="D200" s="100"/>
      <c r="E200" s="101"/>
      <c r="F200" s="108"/>
      <c r="G200" s="103"/>
      <c r="H200" s="102"/>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0"/>
      <c r="C201" s="99"/>
      <c r="D201" s="100"/>
      <c r="E201" s="101"/>
      <c r="F201" s="108"/>
      <c r="G201" s="103"/>
      <c r="H201" s="102"/>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0"/>
      <c r="C202" s="99"/>
      <c r="D202" s="100"/>
      <c r="E202" s="101"/>
      <c r="F202" s="108"/>
      <c r="G202" s="103"/>
      <c r="H202" s="102"/>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0"/>
      <c r="C203" s="99"/>
      <c r="D203" s="100"/>
      <c r="E203" s="101"/>
      <c r="F203" s="108"/>
      <c r="G203" s="103"/>
      <c r="H203" s="102"/>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0"/>
      <c r="C204" s="99"/>
      <c r="D204" s="100"/>
      <c r="E204" s="101"/>
      <c r="F204" s="108"/>
      <c r="G204" s="103"/>
      <c r="H204" s="102"/>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0"/>
      <c r="C205" s="99"/>
      <c r="D205" s="100"/>
      <c r="E205" s="101"/>
      <c r="F205" s="108"/>
      <c r="G205" s="103"/>
      <c r="H205" s="102"/>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0"/>
      <c r="C206" s="99"/>
      <c r="D206" s="100"/>
      <c r="E206" s="101"/>
      <c r="F206" s="108"/>
      <c r="G206" s="103"/>
      <c r="H206" s="102"/>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0"/>
      <c r="C207" s="99"/>
      <c r="D207" s="100"/>
      <c r="E207" s="101"/>
      <c r="F207" s="108"/>
      <c r="G207" s="103"/>
      <c r="H207" s="102"/>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0"/>
      <c r="C208" s="99"/>
      <c r="D208" s="100"/>
      <c r="E208" s="101"/>
      <c r="F208" s="108"/>
      <c r="G208" s="103"/>
      <c r="H208" s="102"/>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0"/>
      <c r="C209" s="99"/>
      <c r="D209" s="100"/>
      <c r="E209" s="101"/>
      <c r="F209" s="108"/>
      <c r="G209" s="103"/>
      <c r="H209" s="102"/>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0"/>
      <c r="C210" s="99"/>
      <c r="D210" s="100"/>
      <c r="E210" s="101"/>
      <c r="F210" s="108"/>
      <c r="G210" s="103"/>
      <c r="H210" s="102"/>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0"/>
      <c r="C211" s="99"/>
      <c r="D211" s="100"/>
      <c r="E211" s="101"/>
      <c r="F211" s="109"/>
      <c r="G211" s="103"/>
      <c r="H211" s="102"/>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0"/>
      <c r="C212" s="99"/>
      <c r="D212" s="100"/>
      <c r="E212" s="101"/>
      <c r="F212" s="109"/>
      <c r="G212" s="103"/>
      <c r="H212" s="102"/>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0"/>
      <c r="C213" s="99"/>
      <c r="D213" s="100"/>
      <c r="E213" s="101"/>
      <c r="F213" s="109"/>
      <c r="G213" s="103"/>
      <c r="H213" s="102"/>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0"/>
      <c r="C214" s="99"/>
      <c r="D214" s="100"/>
      <c r="E214" s="101"/>
      <c r="F214" s="109"/>
      <c r="G214" s="103"/>
      <c r="H214" s="102"/>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0"/>
      <c r="C215" s="99"/>
      <c r="D215" s="100"/>
      <c r="E215" s="101"/>
      <c r="F215" s="109"/>
      <c r="G215" s="103"/>
      <c r="H215" s="102"/>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0"/>
      <c r="C216" s="99"/>
      <c r="D216" s="100"/>
      <c r="E216" s="101"/>
      <c r="F216" s="109"/>
      <c r="G216" s="103"/>
      <c r="H216" s="102"/>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0"/>
      <c r="C217" s="99"/>
      <c r="D217" s="100"/>
      <c r="E217" s="101"/>
      <c r="F217" s="109"/>
      <c r="G217" s="103"/>
      <c r="H217" s="102"/>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0"/>
      <c r="C218" s="99"/>
      <c r="D218" s="100"/>
      <c r="E218" s="101"/>
      <c r="F218" s="109"/>
      <c r="G218" s="103"/>
      <c r="H218" s="102"/>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0"/>
      <c r="C219" s="99"/>
      <c r="D219" s="100"/>
      <c r="E219" s="101"/>
      <c r="F219" s="109"/>
      <c r="G219" s="103"/>
      <c r="H219" s="102"/>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0"/>
      <c r="C220" s="99"/>
      <c r="D220" s="100"/>
      <c r="E220" s="101"/>
      <c r="F220" s="109"/>
      <c r="G220" s="103"/>
      <c r="H220" s="102"/>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0"/>
      <c r="C221" s="99"/>
      <c r="D221" s="100"/>
      <c r="E221" s="101"/>
      <c r="F221" s="109"/>
      <c r="G221" s="103"/>
      <c r="H221" s="102"/>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0"/>
      <c r="C222" s="99"/>
      <c r="D222" s="100"/>
      <c r="E222" s="101"/>
      <c r="F222" s="109"/>
      <c r="G222" s="103"/>
      <c r="H222" s="102"/>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0"/>
      <c r="C223" s="99"/>
      <c r="D223" s="100"/>
      <c r="E223" s="101"/>
      <c r="F223" s="109"/>
      <c r="G223" s="103"/>
      <c r="H223" s="102"/>
      <c r="I223" s="115"/>
      <c r="J223" s="1">
        <f t="shared" si="18"/>
        <v>0</v>
      </c>
      <c r="K223" s="8">
        <f t="shared" si="19"/>
        <v>0</v>
      </c>
      <c r="L223" s="8">
        <f t="shared" si="20"/>
        <v>0</v>
      </c>
      <c r="M223" s="7"/>
      <c r="N223" s="6">
        <f t="shared" si="21"/>
        <v>0</v>
      </c>
      <c r="U223" s="13">
        <f t="shared" si="22"/>
        <v>0</v>
      </c>
      <c r="V223" s="13">
        <f t="shared" si="23"/>
        <v>0</v>
      </c>
    </row>
    <row r="224" spans="1:22" ht="16.5" customHeight="1">
      <c r="A224" s="1">
        <v>223</v>
      </c>
      <c r="B224" s="130"/>
      <c r="C224" s="99"/>
      <c r="D224" s="100"/>
      <c r="E224" s="101"/>
      <c r="F224" s="109"/>
      <c r="G224" s="103"/>
      <c r="H224" s="102"/>
      <c r="I224" s="115"/>
      <c r="J224" s="1">
        <f t="shared" si="18"/>
        <v>0</v>
      </c>
      <c r="K224" s="8">
        <f t="shared" si="19"/>
        <v>0</v>
      </c>
      <c r="L224" s="8">
        <f t="shared" si="20"/>
        <v>0</v>
      </c>
      <c r="M224" s="7"/>
      <c r="N224" s="6">
        <f t="shared" si="21"/>
        <v>0</v>
      </c>
      <c r="U224" s="13">
        <f t="shared" si="22"/>
        <v>0</v>
      </c>
      <c r="V224" s="13">
        <f t="shared" si="23"/>
        <v>0</v>
      </c>
    </row>
    <row r="225" spans="1:22" ht="16.5" customHeight="1">
      <c r="A225" s="1">
        <v>224</v>
      </c>
      <c r="B225" s="130"/>
      <c r="C225" s="99"/>
      <c r="D225" s="100"/>
      <c r="E225" s="101"/>
      <c r="F225" s="109"/>
      <c r="G225" s="103"/>
      <c r="H225" s="102"/>
      <c r="I225" s="115"/>
      <c r="J225" s="1">
        <f t="shared" si="18"/>
        <v>0</v>
      </c>
      <c r="K225" s="8">
        <f t="shared" si="19"/>
        <v>0</v>
      </c>
      <c r="L225" s="8">
        <f t="shared" si="20"/>
        <v>0</v>
      </c>
      <c r="M225" s="7"/>
      <c r="N225" s="6">
        <f t="shared" si="21"/>
        <v>0</v>
      </c>
      <c r="U225" s="13">
        <f t="shared" si="22"/>
        <v>0</v>
      </c>
      <c r="V225" s="13">
        <f t="shared" si="23"/>
        <v>0</v>
      </c>
    </row>
    <row r="226" spans="1:22" ht="16.5" customHeight="1">
      <c r="A226" s="1">
        <v>225</v>
      </c>
      <c r="B226" s="130"/>
      <c r="C226" s="99"/>
      <c r="D226" s="100"/>
      <c r="E226" s="101"/>
      <c r="F226" s="109"/>
      <c r="G226" s="103"/>
      <c r="H226" s="102"/>
      <c r="I226" s="115"/>
      <c r="J226" s="1">
        <f t="shared" si="18"/>
        <v>0</v>
      </c>
      <c r="K226" s="8">
        <f t="shared" si="19"/>
        <v>0</v>
      </c>
      <c r="L226" s="8">
        <f t="shared" si="20"/>
        <v>0</v>
      </c>
      <c r="M226" s="7"/>
      <c r="N226" s="6">
        <f t="shared" si="21"/>
        <v>0</v>
      </c>
      <c r="U226" s="13">
        <f t="shared" si="22"/>
        <v>0</v>
      </c>
      <c r="V226" s="13">
        <f t="shared" si="23"/>
        <v>0</v>
      </c>
    </row>
    <row r="227" spans="1:22" ht="16.5" customHeight="1">
      <c r="A227" s="1">
        <v>226</v>
      </c>
      <c r="B227" s="130"/>
      <c r="C227" s="99"/>
      <c r="D227" s="100"/>
      <c r="E227" s="101"/>
      <c r="F227" s="109"/>
      <c r="G227" s="103"/>
      <c r="H227" s="102"/>
      <c r="I227" s="115"/>
      <c r="J227" s="1">
        <f t="shared" si="18"/>
        <v>0</v>
      </c>
      <c r="K227" s="8">
        <f t="shared" si="19"/>
        <v>0</v>
      </c>
      <c r="L227" s="8">
        <f t="shared" si="20"/>
        <v>0</v>
      </c>
      <c r="M227" s="7"/>
      <c r="N227" s="6">
        <f t="shared" si="21"/>
        <v>0</v>
      </c>
      <c r="U227" s="13">
        <f t="shared" si="22"/>
        <v>0</v>
      </c>
      <c r="V227" s="13">
        <f t="shared" si="23"/>
        <v>0</v>
      </c>
    </row>
    <row r="228" spans="1:22" ht="16.5" customHeight="1">
      <c r="A228" s="1">
        <v>227</v>
      </c>
      <c r="B228" s="130"/>
      <c r="C228" s="99"/>
      <c r="D228" s="100"/>
      <c r="E228" s="101"/>
      <c r="F228" s="109"/>
      <c r="G228" s="103"/>
      <c r="H228" s="102"/>
      <c r="I228" s="115"/>
      <c r="J228" s="1">
        <f t="shared" si="18"/>
        <v>0</v>
      </c>
      <c r="K228" s="8">
        <f t="shared" si="19"/>
        <v>0</v>
      </c>
      <c r="L228" s="8">
        <f t="shared" si="20"/>
        <v>0</v>
      </c>
      <c r="M228" s="7"/>
      <c r="N228" s="6">
        <f t="shared" si="21"/>
        <v>0</v>
      </c>
      <c r="U228" s="13">
        <f t="shared" si="22"/>
        <v>0</v>
      </c>
      <c r="V228" s="13">
        <f t="shared" si="23"/>
        <v>0</v>
      </c>
    </row>
    <row r="229" spans="1:22" ht="16.5" customHeight="1">
      <c r="A229" s="1">
        <v>228</v>
      </c>
      <c r="B229" s="130"/>
      <c r="C229" s="99"/>
      <c r="D229" s="100"/>
      <c r="E229" s="101"/>
      <c r="F229" s="109"/>
      <c r="G229" s="103"/>
      <c r="H229" s="102"/>
      <c r="I229" s="115"/>
      <c r="J229" s="1">
        <f t="shared" si="18"/>
        <v>0</v>
      </c>
      <c r="K229" s="8">
        <f t="shared" si="19"/>
        <v>0</v>
      </c>
      <c r="L229" s="8">
        <f t="shared" si="20"/>
        <v>0</v>
      </c>
      <c r="M229" s="7"/>
      <c r="N229" s="6">
        <f t="shared" si="21"/>
        <v>0</v>
      </c>
      <c r="U229" s="13">
        <f t="shared" si="22"/>
        <v>0</v>
      </c>
      <c r="V229" s="13">
        <f t="shared" si="23"/>
        <v>0</v>
      </c>
    </row>
    <row r="230" spans="1:22" ht="16.5" customHeight="1">
      <c r="A230" s="1">
        <v>229</v>
      </c>
      <c r="B230" s="130"/>
      <c r="C230" s="99"/>
      <c r="D230" s="100"/>
      <c r="E230" s="101"/>
      <c r="F230" s="109"/>
      <c r="G230" s="103"/>
      <c r="H230" s="102"/>
      <c r="I230" s="115"/>
      <c r="J230" s="1">
        <f t="shared" si="18"/>
        <v>0</v>
      </c>
      <c r="K230" s="8">
        <f t="shared" si="19"/>
        <v>0</v>
      </c>
      <c r="L230" s="8">
        <f t="shared" si="20"/>
        <v>0</v>
      </c>
      <c r="M230" s="7"/>
      <c r="N230" s="6">
        <f t="shared" si="21"/>
        <v>0</v>
      </c>
      <c r="U230" s="13">
        <f t="shared" si="22"/>
        <v>0</v>
      </c>
      <c r="V230" s="13">
        <f t="shared" si="23"/>
        <v>0</v>
      </c>
    </row>
    <row r="231" spans="1:22" ht="16.5" customHeight="1">
      <c r="A231" s="1">
        <v>230</v>
      </c>
      <c r="B231" s="130"/>
      <c r="C231" s="99"/>
      <c r="D231" s="100"/>
      <c r="E231" s="101"/>
      <c r="F231" s="109"/>
      <c r="G231" s="103"/>
      <c r="H231" s="102"/>
      <c r="I231" s="115"/>
      <c r="J231" s="1">
        <f t="shared" si="18"/>
        <v>0</v>
      </c>
      <c r="K231" s="8">
        <f t="shared" si="19"/>
        <v>0</v>
      </c>
      <c r="L231" s="8">
        <f t="shared" si="20"/>
        <v>0</v>
      </c>
      <c r="M231" s="7"/>
      <c r="N231" s="6">
        <f t="shared" si="21"/>
        <v>0</v>
      </c>
      <c r="U231" s="13">
        <f t="shared" si="22"/>
        <v>0</v>
      </c>
      <c r="V231" s="13">
        <f t="shared" si="23"/>
        <v>0</v>
      </c>
    </row>
    <row r="232" spans="1:22" ht="16.5" customHeight="1">
      <c r="A232" s="1">
        <v>231</v>
      </c>
      <c r="B232" s="130"/>
      <c r="C232" s="99"/>
      <c r="D232" s="100"/>
      <c r="E232" s="101"/>
      <c r="F232" s="109"/>
      <c r="G232" s="103"/>
      <c r="H232" s="102"/>
      <c r="I232" s="115"/>
      <c r="J232" s="1">
        <f t="shared" si="18"/>
        <v>0</v>
      </c>
      <c r="K232" s="8">
        <f t="shared" si="19"/>
        <v>0</v>
      </c>
      <c r="L232" s="8">
        <f t="shared" si="20"/>
        <v>0</v>
      </c>
      <c r="M232" s="7"/>
      <c r="N232" s="6">
        <f t="shared" si="21"/>
        <v>0</v>
      </c>
      <c r="U232" s="13">
        <f t="shared" si="22"/>
        <v>0</v>
      </c>
      <c r="V232" s="13">
        <f t="shared" si="23"/>
        <v>0</v>
      </c>
    </row>
    <row r="233" spans="1:22" ht="16.5" customHeight="1">
      <c r="A233" s="1">
        <v>232</v>
      </c>
      <c r="B233" s="130"/>
      <c r="C233" s="99"/>
      <c r="D233" s="105"/>
      <c r="E233" s="101"/>
      <c r="F233" s="108"/>
      <c r="G233" s="103"/>
      <c r="H233" s="102"/>
      <c r="I233" s="115"/>
      <c r="J233" s="1">
        <f t="shared" si="18"/>
        <v>0</v>
      </c>
      <c r="K233" s="8">
        <f t="shared" si="19"/>
        <v>0</v>
      </c>
      <c r="L233" s="8">
        <f t="shared" si="20"/>
        <v>0</v>
      </c>
      <c r="M233" s="7"/>
      <c r="N233" s="6">
        <f t="shared" si="21"/>
        <v>0</v>
      </c>
      <c r="U233" s="13">
        <f t="shared" si="22"/>
        <v>0</v>
      </c>
      <c r="V233" s="13">
        <f t="shared" si="23"/>
        <v>0</v>
      </c>
    </row>
    <row r="234" spans="1:22" ht="16.5" customHeight="1">
      <c r="A234" s="1">
        <v>233</v>
      </c>
      <c r="B234" s="130"/>
      <c r="C234" s="99"/>
      <c r="D234" s="100"/>
      <c r="E234" s="101"/>
      <c r="F234" s="108"/>
      <c r="G234" s="103"/>
      <c r="H234" s="102"/>
      <c r="I234" s="115"/>
      <c r="J234" s="1">
        <f t="shared" si="18"/>
        <v>0</v>
      </c>
      <c r="K234" s="8">
        <f t="shared" si="19"/>
        <v>0</v>
      </c>
      <c r="L234" s="8">
        <f t="shared" si="20"/>
        <v>0</v>
      </c>
      <c r="M234" s="7"/>
      <c r="N234" s="6">
        <f t="shared" si="21"/>
        <v>0</v>
      </c>
      <c r="U234" s="13">
        <f t="shared" si="22"/>
        <v>0</v>
      </c>
      <c r="V234" s="13">
        <f t="shared" si="23"/>
        <v>0</v>
      </c>
    </row>
    <row r="235" spans="1:22" ht="16.5" customHeight="1">
      <c r="A235" s="1">
        <v>234</v>
      </c>
      <c r="B235" s="130"/>
      <c r="C235" s="99"/>
      <c r="D235" s="100"/>
      <c r="E235" s="101"/>
      <c r="F235" s="108"/>
      <c r="G235" s="103"/>
      <c r="H235" s="102"/>
      <c r="I235" s="115"/>
      <c r="J235" s="1">
        <f t="shared" si="18"/>
        <v>0</v>
      </c>
      <c r="K235" s="8">
        <f t="shared" si="19"/>
        <v>0</v>
      </c>
      <c r="L235" s="8">
        <f t="shared" si="20"/>
        <v>0</v>
      </c>
      <c r="M235" s="7"/>
      <c r="N235" s="6">
        <f t="shared" si="21"/>
        <v>0</v>
      </c>
      <c r="U235" s="13">
        <f t="shared" si="22"/>
        <v>0</v>
      </c>
      <c r="V235" s="13">
        <f t="shared" si="23"/>
        <v>0</v>
      </c>
    </row>
    <row r="236" spans="1:22" ht="16.5" customHeight="1">
      <c r="A236" s="1">
        <v>235</v>
      </c>
      <c r="B236" s="130"/>
      <c r="C236" s="99"/>
      <c r="D236" s="105"/>
      <c r="E236" s="101"/>
      <c r="F236" s="108"/>
      <c r="G236" s="103"/>
      <c r="H236" s="102"/>
      <c r="I236" s="115"/>
      <c r="J236" s="1">
        <f t="shared" si="18"/>
        <v>0</v>
      </c>
      <c r="K236" s="8">
        <f t="shared" si="19"/>
        <v>0</v>
      </c>
      <c r="L236" s="8">
        <f t="shared" si="20"/>
        <v>0</v>
      </c>
      <c r="M236" s="7"/>
      <c r="N236" s="6">
        <f t="shared" si="21"/>
        <v>0</v>
      </c>
      <c r="U236" s="13">
        <f t="shared" si="22"/>
        <v>0</v>
      </c>
      <c r="V236" s="13">
        <f t="shared" si="23"/>
        <v>0</v>
      </c>
    </row>
    <row r="237" spans="1:22" ht="16.5" customHeight="1">
      <c r="A237" s="1">
        <v>236</v>
      </c>
      <c r="B237" s="130"/>
      <c r="C237" s="99"/>
      <c r="D237" s="105"/>
      <c r="E237" s="101"/>
      <c r="F237" s="108"/>
      <c r="G237" s="103"/>
      <c r="H237" s="102"/>
      <c r="I237" s="115"/>
      <c r="J237" s="1">
        <f t="shared" si="18"/>
        <v>0</v>
      </c>
      <c r="K237" s="8">
        <f t="shared" si="19"/>
        <v>0</v>
      </c>
      <c r="L237" s="8">
        <f t="shared" si="20"/>
        <v>0</v>
      </c>
      <c r="M237" s="7"/>
      <c r="N237" s="6">
        <f t="shared" si="21"/>
        <v>0</v>
      </c>
      <c r="U237" s="13">
        <f t="shared" si="22"/>
        <v>0</v>
      </c>
      <c r="V237" s="13">
        <f t="shared" si="23"/>
        <v>0</v>
      </c>
    </row>
    <row r="238" spans="1:22" ht="16.5" customHeight="1">
      <c r="A238" s="1">
        <v>237</v>
      </c>
      <c r="B238" s="130"/>
      <c r="C238" s="99"/>
      <c r="D238" s="100"/>
      <c r="E238" s="101"/>
      <c r="F238" s="108"/>
      <c r="G238" s="103"/>
      <c r="H238" s="102"/>
      <c r="I238" s="115"/>
      <c r="J238" s="1">
        <f t="shared" si="18"/>
        <v>0</v>
      </c>
      <c r="K238" s="8">
        <f t="shared" si="19"/>
        <v>0</v>
      </c>
      <c r="L238" s="8">
        <f t="shared" si="20"/>
        <v>0</v>
      </c>
      <c r="M238" s="7"/>
      <c r="N238" s="6">
        <f t="shared" si="21"/>
        <v>0</v>
      </c>
      <c r="U238" s="13">
        <f t="shared" si="22"/>
        <v>0</v>
      </c>
      <c r="V238" s="13">
        <f t="shared" si="23"/>
        <v>0</v>
      </c>
    </row>
    <row r="239" spans="1:22" ht="16.5" customHeight="1">
      <c r="A239" s="1">
        <v>238</v>
      </c>
      <c r="B239" s="130"/>
      <c r="C239" s="99"/>
      <c r="D239" s="100"/>
      <c r="E239" s="101"/>
      <c r="F239" s="108"/>
      <c r="G239" s="103"/>
      <c r="H239" s="102"/>
      <c r="I239" s="115"/>
      <c r="J239" s="1">
        <f t="shared" si="18"/>
        <v>0</v>
      </c>
      <c r="K239" s="8">
        <f t="shared" si="19"/>
        <v>0</v>
      </c>
      <c r="L239" s="8">
        <f t="shared" si="20"/>
        <v>0</v>
      </c>
      <c r="M239" s="7"/>
      <c r="N239" s="6">
        <f t="shared" si="21"/>
        <v>0</v>
      </c>
      <c r="U239" s="13">
        <f t="shared" si="22"/>
        <v>0</v>
      </c>
      <c r="V239" s="13">
        <f t="shared" si="23"/>
        <v>0</v>
      </c>
    </row>
    <row r="240" spans="1:22" ht="16.5" customHeight="1">
      <c r="A240" s="1">
        <v>239</v>
      </c>
      <c r="B240" s="130"/>
      <c r="C240" s="99"/>
      <c r="D240" s="100"/>
      <c r="E240" s="101"/>
      <c r="F240" s="108"/>
      <c r="G240" s="103"/>
      <c r="H240" s="102"/>
      <c r="I240" s="115"/>
      <c r="J240" s="1">
        <f t="shared" si="18"/>
        <v>0</v>
      </c>
      <c r="K240" s="8">
        <f t="shared" si="19"/>
        <v>0</v>
      </c>
      <c r="L240" s="8">
        <f t="shared" si="20"/>
        <v>0</v>
      </c>
      <c r="M240" s="7"/>
      <c r="N240" s="6">
        <f t="shared" si="21"/>
        <v>0</v>
      </c>
      <c r="U240" s="13">
        <f t="shared" si="22"/>
        <v>0</v>
      </c>
      <c r="V240" s="13">
        <f t="shared" si="23"/>
        <v>0</v>
      </c>
    </row>
    <row r="241" spans="1:22" ht="16.5" customHeight="1">
      <c r="A241" s="1">
        <v>240</v>
      </c>
      <c r="B241" s="130"/>
      <c r="C241" s="99"/>
      <c r="D241" s="100"/>
      <c r="E241" s="101"/>
      <c r="F241" s="108"/>
      <c r="G241" s="103"/>
      <c r="H241" s="102"/>
      <c r="I241" s="115"/>
      <c r="J241" s="1">
        <f t="shared" si="18"/>
        <v>0</v>
      </c>
      <c r="K241" s="8">
        <f t="shared" si="19"/>
        <v>0</v>
      </c>
      <c r="L241" s="8">
        <f t="shared" si="20"/>
        <v>0</v>
      </c>
      <c r="M241" s="7"/>
      <c r="N241" s="6">
        <f t="shared" si="21"/>
        <v>0</v>
      </c>
      <c r="U241" s="13">
        <f t="shared" si="22"/>
        <v>0</v>
      </c>
      <c r="V241" s="13">
        <f t="shared" si="23"/>
        <v>0</v>
      </c>
    </row>
    <row r="242" spans="1:22" ht="16.5" customHeight="1">
      <c r="A242" s="1">
        <v>241</v>
      </c>
      <c r="B242" s="130"/>
      <c r="C242" s="99"/>
      <c r="D242" s="100"/>
      <c r="E242" s="101"/>
      <c r="F242" s="109"/>
      <c r="G242" s="103"/>
      <c r="H242" s="102"/>
      <c r="I242" s="115"/>
      <c r="J242" s="1">
        <f t="shared" si="18"/>
        <v>0</v>
      </c>
      <c r="K242" s="8">
        <f t="shared" si="19"/>
        <v>0</v>
      </c>
      <c r="L242" s="8">
        <f t="shared" si="20"/>
        <v>0</v>
      </c>
      <c r="M242" s="7"/>
      <c r="N242" s="6">
        <f t="shared" si="21"/>
        <v>0</v>
      </c>
      <c r="U242" s="13">
        <f t="shared" si="22"/>
        <v>0</v>
      </c>
      <c r="V242" s="13">
        <f t="shared" si="23"/>
        <v>0</v>
      </c>
    </row>
    <row r="243" spans="1:22" ht="16.5" customHeight="1">
      <c r="A243" s="1">
        <v>242</v>
      </c>
      <c r="B243" s="130"/>
      <c r="C243" s="99"/>
      <c r="D243" s="100"/>
      <c r="E243" s="101"/>
      <c r="F243" s="109"/>
      <c r="G243" s="103"/>
      <c r="H243" s="102"/>
      <c r="I243" s="115"/>
      <c r="J243" s="1">
        <f t="shared" si="18"/>
        <v>0</v>
      </c>
      <c r="K243" s="8">
        <f t="shared" si="19"/>
        <v>0</v>
      </c>
      <c r="L243" s="8">
        <f t="shared" si="20"/>
        <v>0</v>
      </c>
      <c r="M243" s="7"/>
      <c r="N243" s="6">
        <f t="shared" si="21"/>
        <v>0</v>
      </c>
      <c r="U243" s="13">
        <f t="shared" si="22"/>
        <v>0</v>
      </c>
      <c r="V243" s="13">
        <f t="shared" si="23"/>
        <v>0</v>
      </c>
    </row>
    <row r="244" spans="1:22" ht="16.5" customHeight="1">
      <c r="A244" s="1">
        <v>243</v>
      </c>
      <c r="B244" s="130"/>
      <c r="C244" s="99"/>
      <c r="D244" s="100"/>
      <c r="E244" s="101"/>
      <c r="F244" s="109"/>
      <c r="G244" s="103"/>
      <c r="H244" s="102"/>
      <c r="I244" s="115"/>
      <c r="J244" s="1">
        <f t="shared" si="18"/>
        <v>0</v>
      </c>
      <c r="K244" s="8">
        <f t="shared" si="19"/>
        <v>0</v>
      </c>
      <c r="L244" s="8">
        <f t="shared" si="20"/>
        <v>0</v>
      </c>
      <c r="M244" s="7"/>
      <c r="N244" s="6">
        <f t="shared" si="21"/>
        <v>0</v>
      </c>
      <c r="U244" s="13">
        <f t="shared" si="22"/>
        <v>0</v>
      </c>
      <c r="V244" s="13">
        <f t="shared" si="23"/>
        <v>0</v>
      </c>
    </row>
    <row r="245" spans="1:22" ht="16.5" customHeight="1">
      <c r="A245" s="1">
        <v>244</v>
      </c>
      <c r="B245" s="130"/>
      <c r="C245" s="99"/>
      <c r="D245" s="100"/>
      <c r="E245" s="101"/>
      <c r="F245" s="108"/>
      <c r="G245" s="103"/>
      <c r="H245" s="102"/>
      <c r="I245" s="115"/>
      <c r="J245" s="1">
        <f t="shared" si="18"/>
        <v>0</v>
      </c>
      <c r="K245" s="8">
        <f t="shared" si="19"/>
        <v>0</v>
      </c>
      <c r="L245" s="8">
        <f t="shared" si="20"/>
        <v>0</v>
      </c>
      <c r="M245" s="7"/>
      <c r="N245" s="6">
        <f t="shared" si="21"/>
        <v>0</v>
      </c>
      <c r="U245" s="13">
        <f t="shared" si="22"/>
        <v>0</v>
      </c>
      <c r="V245" s="13">
        <f t="shared" si="23"/>
        <v>0</v>
      </c>
    </row>
    <row r="246" spans="1:22" ht="16.5" customHeight="1">
      <c r="A246" s="1">
        <v>245</v>
      </c>
      <c r="B246" s="130"/>
      <c r="C246" s="99"/>
      <c r="D246" s="100"/>
      <c r="E246" s="101"/>
      <c r="F246" s="108"/>
      <c r="G246" s="103"/>
      <c r="H246" s="102"/>
      <c r="I246" s="115"/>
      <c r="J246" s="1">
        <f t="shared" si="18"/>
        <v>0</v>
      </c>
      <c r="K246" s="8">
        <f t="shared" si="19"/>
        <v>0</v>
      </c>
      <c r="L246" s="8">
        <f t="shared" si="20"/>
        <v>0</v>
      </c>
      <c r="M246" s="7"/>
      <c r="N246" s="6">
        <f t="shared" si="21"/>
        <v>0</v>
      </c>
      <c r="U246" s="13">
        <f t="shared" si="22"/>
        <v>0</v>
      </c>
      <c r="V246" s="13">
        <f t="shared" si="23"/>
        <v>0</v>
      </c>
    </row>
    <row r="247" spans="1:22" ht="16.5" customHeight="1">
      <c r="A247" s="1">
        <v>246</v>
      </c>
      <c r="B247" s="130"/>
      <c r="C247" s="99"/>
      <c r="D247" s="100"/>
      <c r="E247" s="101"/>
      <c r="F247" s="108"/>
      <c r="G247" s="103"/>
      <c r="H247" s="102"/>
      <c r="I247" s="115"/>
      <c r="J247" s="1">
        <f t="shared" si="18"/>
        <v>0</v>
      </c>
      <c r="K247" s="8">
        <f t="shared" si="19"/>
        <v>0</v>
      </c>
      <c r="L247" s="8">
        <f t="shared" si="20"/>
        <v>0</v>
      </c>
      <c r="M247" s="7"/>
      <c r="N247" s="6">
        <f t="shared" si="21"/>
        <v>0</v>
      </c>
      <c r="U247" s="13">
        <f t="shared" si="22"/>
        <v>0</v>
      </c>
      <c r="V247" s="13">
        <f t="shared" si="23"/>
        <v>0</v>
      </c>
    </row>
    <row r="248" spans="1:22" ht="16.5" customHeight="1">
      <c r="A248" s="1">
        <v>247</v>
      </c>
      <c r="B248" s="130"/>
      <c r="C248" s="99"/>
      <c r="D248" s="100"/>
      <c r="E248" s="101"/>
      <c r="F248" s="108"/>
      <c r="G248" s="103"/>
      <c r="H248" s="102"/>
      <c r="I248" s="115"/>
      <c r="J248" s="1">
        <f t="shared" si="18"/>
        <v>0</v>
      </c>
      <c r="K248" s="8">
        <f t="shared" si="19"/>
        <v>0</v>
      </c>
      <c r="L248" s="8">
        <f t="shared" si="20"/>
        <v>0</v>
      </c>
      <c r="M248" s="7"/>
      <c r="N248" s="6">
        <f t="shared" si="21"/>
        <v>0</v>
      </c>
      <c r="U248" s="13">
        <f t="shared" si="22"/>
        <v>0</v>
      </c>
      <c r="V248" s="13">
        <f t="shared" si="23"/>
        <v>0</v>
      </c>
    </row>
    <row r="249" spans="1:22" ht="16.5" customHeight="1">
      <c r="A249" s="1">
        <v>248</v>
      </c>
      <c r="B249" s="130"/>
      <c r="C249" s="99"/>
      <c r="D249" s="100"/>
      <c r="E249" s="101"/>
      <c r="F249" s="108"/>
      <c r="G249" s="103"/>
      <c r="H249" s="102"/>
      <c r="I249" s="115"/>
      <c r="J249" s="1">
        <f t="shared" si="18"/>
        <v>0</v>
      </c>
      <c r="K249" s="8">
        <f t="shared" si="19"/>
        <v>0</v>
      </c>
      <c r="L249" s="8">
        <f t="shared" si="20"/>
        <v>0</v>
      </c>
      <c r="M249" s="7"/>
      <c r="N249" s="6">
        <f t="shared" si="21"/>
        <v>0</v>
      </c>
      <c r="U249" s="13">
        <f t="shared" si="22"/>
        <v>0</v>
      </c>
      <c r="V249" s="13">
        <f t="shared" si="23"/>
        <v>0</v>
      </c>
    </row>
    <row r="250" spans="1:22" ht="16.5" customHeight="1">
      <c r="A250" s="1">
        <v>249</v>
      </c>
      <c r="B250" s="130"/>
      <c r="C250" s="99"/>
      <c r="D250" s="100"/>
      <c r="E250" s="101"/>
      <c r="F250" s="108"/>
      <c r="G250" s="103"/>
      <c r="H250" s="102"/>
      <c r="I250" s="115"/>
      <c r="J250" s="1">
        <f t="shared" si="18"/>
        <v>0</v>
      </c>
      <c r="K250" s="8">
        <f t="shared" si="19"/>
        <v>0</v>
      </c>
      <c r="L250" s="8">
        <f t="shared" si="20"/>
        <v>0</v>
      </c>
      <c r="M250" s="7"/>
      <c r="N250" s="6">
        <f t="shared" si="21"/>
        <v>0</v>
      </c>
      <c r="U250" s="13">
        <f t="shared" si="22"/>
        <v>0</v>
      </c>
      <c r="V250" s="13">
        <f t="shared" si="23"/>
        <v>0</v>
      </c>
    </row>
    <row r="251" spans="1:22" ht="16.5" customHeight="1">
      <c r="A251" s="1">
        <v>250</v>
      </c>
      <c r="B251" s="130"/>
      <c r="C251" s="99"/>
      <c r="D251" s="100"/>
      <c r="E251" s="101"/>
      <c r="F251" s="108"/>
      <c r="G251" s="103"/>
      <c r="H251" s="102"/>
      <c r="I251" s="115"/>
      <c r="J251" s="1">
        <f t="shared" si="18"/>
        <v>0</v>
      </c>
      <c r="K251" s="8">
        <f t="shared" si="19"/>
        <v>0</v>
      </c>
      <c r="L251" s="8">
        <f t="shared" si="20"/>
        <v>0</v>
      </c>
      <c r="M251" s="7"/>
      <c r="N251" s="6">
        <f t="shared" si="21"/>
        <v>0</v>
      </c>
      <c r="U251" s="13">
        <f t="shared" si="22"/>
        <v>0</v>
      </c>
      <c r="V251" s="13">
        <f t="shared" si="23"/>
        <v>0</v>
      </c>
    </row>
    <row r="252" spans="1:22" ht="16.5" customHeight="1">
      <c r="A252" s="1">
        <v>251</v>
      </c>
      <c r="B252" s="130"/>
      <c r="C252" s="99"/>
      <c r="D252" s="100"/>
      <c r="E252" s="101"/>
      <c r="F252" s="108"/>
      <c r="G252" s="103"/>
      <c r="H252" s="102"/>
      <c r="I252" s="115"/>
      <c r="J252" s="1">
        <f t="shared" si="18"/>
        <v>0</v>
      </c>
      <c r="K252" s="8">
        <f t="shared" si="19"/>
        <v>0</v>
      </c>
      <c r="L252" s="8">
        <f t="shared" si="20"/>
        <v>0</v>
      </c>
      <c r="M252" s="7"/>
      <c r="N252" s="6">
        <f t="shared" si="21"/>
        <v>0</v>
      </c>
      <c r="U252" s="13">
        <f t="shared" si="22"/>
        <v>0</v>
      </c>
      <c r="V252" s="13">
        <f t="shared" si="23"/>
        <v>0</v>
      </c>
    </row>
    <row r="253" spans="1:22" ht="16.5" customHeight="1">
      <c r="A253" s="1">
        <v>252</v>
      </c>
      <c r="B253" s="130"/>
      <c r="C253" s="99"/>
      <c r="D253" s="100"/>
      <c r="E253" s="101"/>
      <c r="F253" s="108"/>
      <c r="G253" s="103"/>
      <c r="H253" s="102"/>
      <c r="I253" s="115"/>
      <c r="J253" s="1">
        <f t="shared" si="18"/>
        <v>0</v>
      </c>
      <c r="K253" s="8">
        <f t="shared" si="19"/>
        <v>0</v>
      </c>
      <c r="L253" s="8">
        <f t="shared" si="20"/>
        <v>0</v>
      </c>
      <c r="M253" s="7"/>
      <c r="N253" s="6">
        <f t="shared" si="21"/>
        <v>0</v>
      </c>
      <c r="U253" s="13">
        <f t="shared" si="22"/>
        <v>0</v>
      </c>
      <c r="V253" s="13">
        <f t="shared" si="23"/>
        <v>0</v>
      </c>
    </row>
    <row r="254" spans="1:22" ht="16.5" customHeight="1">
      <c r="A254" s="1">
        <v>253</v>
      </c>
      <c r="B254" s="130"/>
      <c r="C254" s="99"/>
      <c r="D254" s="100"/>
      <c r="E254" s="101"/>
      <c r="F254" s="108"/>
      <c r="G254" s="103"/>
      <c r="H254" s="102"/>
      <c r="I254" s="11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0"/>
      <c r="C255" s="99"/>
      <c r="D255" s="100"/>
      <c r="E255" s="101"/>
      <c r="F255" s="108"/>
      <c r="G255" s="103"/>
      <c r="H255" s="102"/>
      <c r="I255" s="115"/>
      <c r="J255" s="1">
        <f t="shared" si="24"/>
        <v>0</v>
      </c>
      <c r="K255" s="8">
        <f t="shared" si="25"/>
        <v>0</v>
      </c>
      <c r="L255" s="8">
        <f t="shared" si="26"/>
        <v>0</v>
      </c>
      <c r="M255" s="7"/>
      <c r="N255" s="6">
        <f t="shared" si="27"/>
        <v>0</v>
      </c>
      <c r="U255" s="13">
        <f t="shared" si="22"/>
        <v>0</v>
      </c>
      <c r="V255" s="13">
        <f t="shared" si="23"/>
        <v>0</v>
      </c>
    </row>
    <row r="256" spans="1:22" ht="16.5" customHeight="1">
      <c r="A256" s="1">
        <v>255</v>
      </c>
      <c r="B256" s="130"/>
      <c r="C256" s="99"/>
      <c r="D256" s="100"/>
      <c r="E256" s="101"/>
      <c r="F256" s="108"/>
      <c r="G256" s="103"/>
      <c r="H256" s="102"/>
      <c r="I256" s="115"/>
      <c r="J256" s="1">
        <f t="shared" si="24"/>
        <v>0</v>
      </c>
      <c r="K256" s="8">
        <f t="shared" si="25"/>
        <v>0</v>
      </c>
      <c r="L256" s="8">
        <f t="shared" si="26"/>
        <v>0</v>
      </c>
      <c r="M256" s="7"/>
      <c r="N256" s="6">
        <f t="shared" si="27"/>
        <v>0</v>
      </c>
      <c r="U256" s="13">
        <f t="shared" si="22"/>
        <v>0</v>
      </c>
      <c r="V256" s="13">
        <f t="shared" si="23"/>
        <v>0</v>
      </c>
    </row>
    <row r="257" spans="1:22" ht="16.5" customHeight="1">
      <c r="A257" s="1">
        <v>256</v>
      </c>
      <c r="B257" s="130"/>
      <c r="C257" s="99"/>
      <c r="D257" s="100"/>
      <c r="E257" s="101"/>
      <c r="F257" s="108"/>
      <c r="G257" s="103"/>
      <c r="H257" s="102"/>
      <c r="I257" s="115"/>
      <c r="J257" s="1">
        <f t="shared" si="24"/>
        <v>0</v>
      </c>
      <c r="K257" s="8">
        <f t="shared" si="25"/>
        <v>0</v>
      </c>
      <c r="L257" s="8">
        <f t="shared" si="26"/>
        <v>0</v>
      </c>
      <c r="M257" s="7"/>
      <c r="N257" s="6">
        <f t="shared" si="27"/>
        <v>0</v>
      </c>
      <c r="U257" s="13">
        <f t="shared" si="22"/>
        <v>0</v>
      </c>
      <c r="V257" s="13">
        <f t="shared" si="23"/>
        <v>0</v>
      </c>
    </row>
    <row r="258" spans="1:22" ht="16.5" customHeight="1">
      <c r="A258" s="1">
        <v>257</v>
      </c>
      <c r="B258" s="130"/>
      <c r="C258" s="99"/>
      <c r="D258" s="100"/>
      <c r="E258" s="101"/>
      <c r="F258" s="108"/>
      <c r="G258" s="103"/>
      <c r="H258" s="102"/>
      <c r="I258" s="115"/>
      <c r="J258" s="1">
        <f t="shared" si="24"/>
        <v>0</v>
      </c>
      <c r="K258" s="8">
        <f t="shared" si="25"/>
        <v>0</v>
      </c>
      <c r="L258" s="8">
        <f t="shared" si="26"/>
        <v>0</v>
      </c>
      <c r="M258" s="7"/>
      <c r="N258" s="6">
        <f t="shared" si="27"/>
        <v>0</v>
      </c>
      <c r="U258" s="13">
        <f t="shared" si="22"/>
        <v>0</v>
      </c>
      <c r="V258" s="13">
        <f t="shared" si="23"/>
        <v>0</v>
      </c>
    </row>
    <row r="259" spans="1:22" ht="16.5" customHeight="1">
      <c r="A259" s="1">
        <v>258</v>
      </c>
      <c r="B259" s="130"/>
      <c r="C259" s="99"/>
      <c r="D259" s="100"/>
      <c r="E259" s="101"/>
      <c r="F259" s="108"/>
      <c r="G259" s="103"/>
      <c r="H259" s="102"/>
      <c r="I259" s="11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0"/>
      <c r="C260" s="99"/>
      <c r="D260" s="100"/>
      <c r="E260" s="101"/>
      <c r="F260" s="108"/>
      <c r="G260" s="103"/>
      <c r="H260" s="102"/>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0"/>
      <c r="C261" s="99"/>
      <c r="D261" s="100"/>
      <c r="E261" s="101"/>
      <c r="F261" s="108"/>
      <c r="G261" s="103"/>
      <c r="H261" s="102"/>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0"/>
      <c r="C262" s="99"/>
      <c r="D262" s="100"/>
      <c r="E262" s="101"/>
      <c r="F262" s="108"/>
      <c r="G262" s="103"/>
      <c r="H262" s="102"/>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0"/>
      <c r="C263" s="99"/>
      <c r="D263" s="100"/>
      <c r="E263" s="101"/>
      <c r="F263" s="108"/>
      <c r="G263" s="103"/>
      <c r="H263" s="102"/>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0"/>
      <c r="C264" s="99"/>
      <c r="D264" s="100"/>
      <c r="E264" s="101"/>
      <c r="F264" s="108"/>
      <c r="G264" s="103"/>
      <c r="H264" s="102"/>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0"/>
      <c r="C265" s="99"/>
      <c r="D265" s="100"/>
      <c r="E265" s="101"/>
      <c r="F265" s="108"/>
      <c r="G265" s="103"/>
      <c r="H265" s="102"/>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0"/>
      <c r="C266" s="99"/>
      <c r="D266" s="100"/>
      <c r="E266" s="101"/>
      <c r="F266" s="108"/>
      <c r="G266" s="103"/>
      <c r="H266" s="102"/>
      <c r="I266" s="115"/>
      <c r="J266" s="1">
        <f t="shared" si="24"/>
        <v>0</v>
      </c>
      <c r="K266" s="8">
        <f t="shared" si="25"/>
        <v>0</v>
      </c>
      <c r="L266" s="8">
        <f t="shared" si="26"/>
        <v>0</v>
      </c>
      <c r="M266" s="7"/>
      <c r="N266" s="6">
        <f t="shared" si="27"/>
        <v>0</v>
      </c>
      <c r="U266" s="13">
        <f t="shared" si="28"/>
        <v>0</v>
      </c>
      <c r="V266" s="13">
        <f t="shared" si="29"/>
        <v>0</v>
      </c>
    </row>
    <row r="267" spans="1:22" ht="16.5" customHeight="1">
      <c r="A267" s="1">
        <v>266</v>
      </c>
      <c r="B267" s="130"/>
      <c r="C267" s="99"/>
      <c r="D267" s="100"/>
      <c r="E267" s="101"/>
      <c r="F267" s="108"/>
      <c r="G267" s="103"/>
      <c r="H267" s="102"/>
      <c r="I267" s="115"/>
      <c r="J267" s="1">
        <f t="shared" si="24"/>
        <v>0</v>
      </c>
      <c r="K267" s="8">
        <f t="shared" si="25"/>
        <v>0</v>
      </c>
      <c r="L267" s="8">
        <f t="shared" si="26"/>
        <v>0</v>
      </c>
      <c r="M267" s="7"/>
      <c r="N267" s="6">
        <f t="shared" si="27"/>
        <v>0</v>
      </c>
      <c r="U267" s="13">
        <f t="shared" si="28"/>
        <v>0</v>
      </c>
      <c r="V267" s="13">
        <f t="shared" si="29"/>
        <v>0</v>
      </c>
    </row>
    <row r="268" spans="1:22" ht="16.5" customHeight="1">
      <c r="A268" s="1">
        <v>267</v>
      </c>
      <c r="B268" s="130"/>
      <c r="C268" s="99"/>
      <c r="D268" s="100"/>
      <c r="E268" s="101"/>
      <c r="F268" s="108"/>
      <c r="G268" s="103"/>
      <c r="H268" s="102"/>
      <c r="I268" s="115"/>
      <c r="J268" s="1">
        <f t="shared" si="24"/>
        <v>0</v>
      </c>
      <c r="K268" s="8">
        <f t="shared" si="25"/>
        <v>0</v>
      </c>
      <c r="L268" s="8">
        <f t="shared" si="26"/>
        <v>0</v>
      </c>
      <c r="M268" s="7"/>
      <c r="N268" s="6">
        <f t="shared" si="27"/>
        <v>0</v>
      </c>
      <c r="U268" s="13">
        <f t="shared" si="28"/>
        <v>0</v>
      </c>
      <c r="V268" s="13">
        <f t="shared" si="29"/>
        <v>0</v>
      </c>
    </row>
    <row r="269" spans="1:22" ht="16.5" customHeight="1">
      <c r="A269" s="1">
        <v>268</v>
      </c>
      <c r="B269" s="130"/>
      <c r="C269" s="99"/>
      <c r="D269" s="100"/>
      <c r="E269" s="101"/>
      <c r="F269" s="108"/>
      <c r="G269" s="103"/>
      <c r="H269" s="102"/>
      <c r="I269" s="115"/>
      <c r="J269" s="1">
        <f t="shared" si="24"/>
        <v>0</v>
      </c>
      <c r="K269" s="8">
        <f t="shared" si="25"/>
        <v>0</v>
      </c>
      <c r="L269" s="8">
        <f t="shared" si="26"/>
        <v>0</v>
      </c>
      <c r="M269" s="7"/>
      <c r="N269" s="6">
        <f t="shared" si="27"/>
        <v>0</v>
      </c>
      <c r="U269" s="13">
        <f t="shared" si="28"/>
        <v>0</v>
      </c>
      <c r="V269" s="13">
        <f t="shared" si="29"/>
        <v>0</v>
      </c>
    </row>
    <row r="270" spans="1:22" ht="16.5" customHeight="1">
      <c r="A270" s="1">
        <v>269</v>
      </c>
      <c r="B270" s="130"/>
      <c r="C270" s="99"/>
      <c r="D270" s="100"/>
      <c r="E270" s="101"/>
      <c r="F270" s="108"/>
      <c r="G270" s="103"/>
      <c r="H270" s="102"/>
      <c r="I270" s="115"/>
      <c r="J270" s="1">
        <f t="shared" si="24"/>
        <v>0</v>
      </c>
      <c r="K270" s="8">
        <f t="shared" si="25"/>
        <v>0</v>
      </c>
      <c r="L270" s="8">
        <f t="shared" si="26"/>
        <v>0</v>
      </c>
      <c r="M270" s="7"/>
      <c r="N270" s="6">
        <f t="shared" si="27"/>
        <v>0</v>
      </c>
      <c r="U270" s="13">
        <f t="shared" si="28"/>
        <v>0</v>
      </c>
      <c r="V270" s="13">
        <f t="shared" si="29"/>
        <v>0</v>
      </c>
    </row>
    <row r="271" spans="1:22" ht="16.5" customHeight="1">
      <c r="A271" s="1">
        <v>270</v>
      </c>
      <c r="B271" s="130"/>
      <c r="C271" s="99"/>
      <c r="D271" s="100"/>
      <c r="E271" s="101"/>
      <c r="F271" s="108"/>
      <c r="G271" s="103"/>
      <c r="H271" s="102"/>
      <c r="I271" s="115"/>
      <c r="J271" s="1">
        <f t="shared" si="24"/>
        <v>0</v>
      </c>
      <c r="K271" s="8">
        <f t="shared" si="25"/>
        <v>0</v>
      </c>
      <c r="L271" s="8">
        <f t="shared" si="26"/>
        <v>0</v>
      </c>
      <c r="M271" s="7"/>
      <c r="N271" s="6">
        <f t="shared" si="27"/>
        <v>0</v>
      </c>
      <c r="U271" s="13">
        <f t="shared" si="28"/>
        <v>0</v>
      </c>
      <c r="V271" s="13">
        <f t="shared" si="29"/>
        <v>0</v>
      </c>
    </row>
    <row r="272" spans="1:22" ht="16.5" customHeight="1">
      <c r="A272" s="1">
        <v>271</v>
      </c>
      <c r="B272" s="130"/>
      <c r="C272" s="99"/>
      <c r="D272" s="100"/>
      <c r="E272" s="101"/>
      <c r="F272" s="108"/>
      <c r="G272" s="103"/>
      <c r="H272" s="102"/>
      <c r="I272" s="115"/>
      <c r="J272" s="1">
        <f t="shared" si="24"/>
        <v>0</v>
      </c>
      <c r="K272" s="8">
        <f t="shared" si="25"/>
        <v>0</v>
      </c>
      <c r="L272" s="8">
        <f t="shared" si="26"/>
        <v>0</v>
      </c>
      <c r="M272" s="7"/>
      <c r="N272" s="6">
        <f t="shared" si="27"/>
        <v>0</v>
      </c>
      <c r="U272" s="13">
        <f t="shared" si="28"/>
        <v>0</v>
      </c>
      <c r="V272" s="13">
        <f t="shared" si="29"/>
        <v>0</v>
      </c>
    </row>
    <row r="273" spans="1:22" ht="16.5" customHeight="1">
      <c r="A273" s="1">
        <v>272</v>
      </c>
      <c r="B273" s="130"/>
      <c r="C273" s="99"/>
      <c r="D273" s="100"/>
      <c r="E273" s="101"/>
      <c r="F273" s="108"/>
      <c r="G273" s="103"/>
      <c r="H273" s="102"/>
      <c r="I273" s="115"/>
      <c r="J273" s="1">
        <f t="shared" si="24"/>
        <v>0</v>
      </c>
      <c r="K273" s="8">
        <f t="shared" si="25"/>
        <v>0</v>
      </c>
      <c r="L273" s="8">
        <f t="shared" si="26"/>
        <v>0</v>
      </c>
      <c r="M273" s="7"/>
      <c r="N273" s="6">
        <f t="shared" si="27"/>
        <v>0</v>
      </c>
      <c r="U273" s="13">
        <f t="shared" si="28"/>
        <v>0</v>
      </c>
      <c r="V273" s="13">
        <f t="shared" si="29"/>
        <v>0</v>
      </c>
    </row>
    <row r="274" spans="1:22" ht="16.5" customHeight="1">
      <c r="A274" s="1">
        <v>273</v>
      </c>
      <c r="B274" s="130"/>
      <c r="C274" s="99"/>
      <c r="D274" s="100"/>
      <c r="E274" s="101"/>
      <c r="F274" s="108"/>
      <c r="G274" s="103"/>
      <c r="H274" s="102"/>
      <c r="I274" s="115"/>
      <c r="J274" s="1">
        <f t="shared" si="24"/>
        <v>0</v>
      </c>
      <c r="K274" s="8">
        <f t="shared" si="25"/>
        <v>0</v>
      </c>
      <c r="L274" s="8">
        <f t="shared" si="26"/>
        <v>0</v>
      </c>
      <c r="M274" s="7"/>
      <c r="N274" s="6">
        <f t="shared" si="27"/>
        <v>0</v>
      </c>
      <c r="U274" s="13">
        <f t="shared" si="28"/>
        <v>0</v>
      </c>
      <c r="V274" s="13">
        <f t="shared" si="29"/>
        <v>0</v>
      </c>
    </row>
    <row r="275" spans="1:22" ht="16.5" customHeight="1">
      <c r="A275" s="1">
        <v>274</v>
      </c>
      <c r="B275" s="130"/>
      <c r="C275" s="99"/>
      <c r="D275" s="100"/>
      <c r="E275" s="101"/>
      <c r="F275" s="108"/>
      <c r="G275" s="103"/>
      <c r="H275" s="102"/>
      <c r="I275" s="115"/>
      <c r="J275" s="1">
        <f t="shared" si="24"/>
        <v>0</v>
      </c>
      <c r="K275" s="8">
        <f t="shared" si="25"/>
        <v>0</v>
      </c>
      <c r="L275" s="8">
        <f t="shared" si="26"/>
        <v>0</v>
      </c>
      <c r="M275" s="7"/>
      <c r="N275" s="6">
        <f t="shared" si="27"/>
        <v>0</v>
      </c>
      <c r="U275" s="13">
        <f t="shared" si="28"/>
        <v>0</v>
      </c>
      <c r="V275" s="13">
        <f t="shared" si="29"/>
        <v>0</v>
      </c>
    </row>
    <row r="276" spans="1:22" ht="16.5" customHeight="1">
      <c r="A276" s="1">
        <v>275</v>
      </c>
      <c r="B276" s="130"/>
      <c r="C276" s="99"/>
      <c r="D276" s="100"/>
      <c r="E276" s="101"/>
      <c r="F276" s="108"/>
      <c r="G276" s="103"/>
      <c r="H276" s="102"/>
      <c r="I276" s="115"/>
      <c r="J276" s="1">
        <f t="shared" si="24"/>
        <v>0</v>
      </c>
      <c r="K276" s="8">
        <f t="shared" si="25"/>
        <v>0</v>
      </c>
      <c r="L276" s="8">
        <f t="shared" si="26"/>
        <v>0</v>
      </c>
      <c r="M276" s="7"/>
      <c r="N276" s="6">
        <f t="shared" si="27"/>
        <v>0</v>
      </c>
      <c r="U276" s="13">
        <f t="shared" si="28"/>
        <v>0</v>
      </c>
      <c r="V276" s="13">
        <f t="shared" si="29"/>
        <v>0</v>
      </c>
    </row>
    <row r="277" spans="1:22" ht="16.5" customHeight="1">
      <c r="A277" s="1">
        <v>276</v>
      </c>
      <c r="B277" s="130"/>
      <c r="C277" s="99"/>
      <c r="D277" s="100"/>
      <c r="E277" s="101"/>
      <c r="F277" s="108"/>
      <c r="G277" s="103"/>
      <c r="H277" s="102"/>
      <c r="I277" s="115"/>
      <c r="J277" s="1">
        <f t="shared" si="24"/>
        <v>0</v>
      </c>
      <c r="K277" s="8">
        <f t="shared" si="25"/>
        <v>0</v>
      </c>
      <c r="L277" s="8">
        <f t="shared" si="26"/>
        <v>0</v>
      </c>
      <c r="M277" s="7"/>
      <c r="N277" s="6">
        <f t="shared" si="27"/>
        <v>0</v>
      </c>
      <c r="U277" s="13">
        <f t="shared" si="28"/>
        <v>0</v>
      </c>
      <c r="V277" s="13">
        <f t="shared" si="29"/>
        <v>0</v>
      </c>
    </row>
    <row r="278" spans="1:22" ht="16.5" customHeight="1">
      <c r="A278" s="1">
        <v>277</v>
      </c>
      <c r="B278" s="130"/>
      <c r="C278" s="99"/>
      <c r="D278" s="100"/>
      <c r="E278" s="101"/>
      <c r="F278" s="108"/>
      <c r="G278" s="103"/>
      <c r="H278" s="102"/>
      <c r="I278" s="115"/>
      <c r="J278" s="1">
        <f t="shared" si="24"/>
        <v>0</v>
      </c>
      <c r="K278" s="8">
        <f t="shared" si="25"/>
        <v>0</v>
      </c>
      <c r="L278" s="8">
        <f t="shared" si="26"/>
        <v>0</v>
      </c>
      <c r="M278" s="7"/>
      <c r="N278" s="6">
        <f t="shared" si="27"/>
        <v>0</v>
      </c>
      <c r="U278" s="13">
        <f t="shared" si="28"/>
        <v>0</v>
      </c>
      <c r="V278" s="13">
        <f t="shared" si="29"/>
        <v>0</v>
      </c>
    </row>
    <row r="279" spans="1:22" ht="16.5" customHeight="1">
      <c r="A279" s="1">
        <v>278</v>
      </c>
      <c r="B279" s="130"/>
      <c r="C279" s="99"/>
      <c r="D279" s="100"/>
      <c r="E279" s="101"/>
      <c r="F279" s="108"/>
      <c r="G279" s="103"/>
      <c r="H279" s="102"/>
      <c r="I279" s="115"/>
      <c r="J279" s="1">
        <f t="shared" si="24"/>
        <v>0</v>
      </c>
      <c r="K279" s="8">
        <f t="shared" si="25"/>
        <v>0</v>
      </c>
      <c r="L279" s="8">
        <f t="shared" si="26"/>
        <v>0</v>
      </c>
      <c r="M279" s="7"/>
      <c r="N279" s="6">
        <f t="shared" si="27"/>
        <v>0</v>
      </c>
      <c r="U279" s="13">
        <f t="shared" si="28"/>
        <v>0</v>
      </c>
      <c r="V279" s="13">
        <f t="shared" si="29"/>
        <v>0</v>
      </c>
    </row>
    <row r="280" spans="1:22" ht="16.5" customHeight="1">
      <c r="A280" s="1">
        <v>279</v>
      </c>
      <c r="B280" s="130"/>
      <c r="C280" s="99"/>
      <c r="D280" s="100"/>
      <c r="E280" s="101"/>
      <c r="F280" s="108"/>
      <c r="G280" s="103"/>
      <c r="H280" s="102"/>
      <c r="I280" s="115"/>
      <c r="J280" s="1">
        <f t="shared" si="24"/>
        <v>0</v>
      </c>
      <c r="K280" s="8">
        <f t="shared" si="25"/>
        <v>0</v>
      </c>
      <c r="L280" s="8">
        <f t="shared" si="26"/>
        <v>0</v>
      </c>
      <c r="M280" s="7"/>
      <c r="N280" s="6">
        <f t="shared" si="27"/>
        <v>0</v>
      </c>
      <c r="U280" s="13">
        <f t="shared" si="28"/>
        <v>0</v>
      </c>
      <c r="V280" s="13">
        <f t="shared" si="29"/>
        <v>0</v>
      </c>
    </row>
    <row r="281" spans="1:22" ht="16.5" customHeight="1">
      <c r="A281" s="1">
        <v>280</v>
      </c>
      <c r="B281" s="130"/>
      <c r="C281" s="99"/>
      <c r="D281" s="100"/>
      <c r="E281" s="101"/>
      <c r="F281" s="108"/>
      <c r="G281" s="103"/>
      <c r="H281" s="102"/>
      <c r="I281" s="115"/>
      <c r="J281" s="1">
        <f t="shared" si="24"/>
        <v>0</v>
      </c>
      <c r="K281" s="8">
        <f t="shared" si="25"/>
        <v>0</v>
      </c>
      <c r="L281" s="8">
        <f t="shared" si="26"/>
        <v>0</v>
      </c>
      <c r="M281" s="7"/>
      <c r="N281" s="6">
        <f t="shared" si="27"/>
        <v>0</v>
      </c>
      <c r="U281" s="13">
        <f t="shared" si="28"/>
        <v>0</v>
      </c>
      <c r="V281" s="13">
        <f t="shared" si="29"/>
        <v>0</v>
      </c>
    </row>
    <row r="282" spans="1:22" ht="16.5" customHeight="1">
      <c r="A282" s="1">
        <v>281</v>
      </c>
      <c r="B282" s="130"/>
      <c r="C282" s="99"/>
      <c r="D282" s="100"/>
      <c r="E282" s="101"/>
      <c r="F282" s="108"/>
      <c r="G282" s="103"/>
      <c r="H282" s="102"/>
      <c r="I282" s="115"/>
      <c r="J282" s="1">
        <f t="shared" si="24"/>
        <v>0</v>
      </c>
      <c r="K282" s="8">
        <f t="shared" si="25"/>
        <v>0</v>
      </c>
      <c r="L282" s="8">
        <f t="shared" si="26"/>
        <v>0</v>
      </c>
      <c r="M282" s="7"/>
      <c r="N282" s="6">
        <f t="shared" si="27"/>
        <v>0</v>
      </c>
      <c r="U282" s="13">
        <f t="shared" si="28"/>
        <v>0</v>
      </c>
      <c r="V282" s="13">
        <f t="shared" si="29"/>
        <v>0</v>
      </c>
    </row>
    <row r="283" spans="1:22" ht="16.5" customHeight="1">
      <c r="A283" s="1">
        <v>282</v>
      </c>
      <c r="B283" s="130"/>
      <c r="C283" s="99"/>
      <c r="D283" s="100"/>
      <c r="E283" s="101"/>
      <c r="F283" s="108"/>
      <c r="G283" s="103"/>
      <c r="H283" s="102"/>
      <c r="I283" s="115"/>
      <c r="J283" s="1">
        <f t="shared" si="24"/>
        <v>0</v>
      </c>
      <c r="K283" s="8">
        <f t="shared" si="25"/>
        <v>0</v>
      </c>
      <c r="L283" s="8">
        <f t="shared" si="26"/>
        <v>0</v>
      </c>
      <c r="M283" s="7"/>
      <c r="N283" s="6">
        <f t="shared" si="27"/>
        <v>0</v>
      </c>
      <c r="U283" s="13">
        <f t="shared" si="28"/>
        <v>0</v>
      </c>
      <c r="V283" s="13">
        <f t="shared" si="29"/>
        <v>0</v>
      </c>
    </row>
    <row r="284" spans="1:22" ht="16.5" customHeight="1">
      <c r="A284" s="1">
        <v>283</v>
      </c>
      <c r="B284" s="130"/>
      <c r="C284" s="99"/>
      <c r="D284" s="100"/>
      <c r="E284" s="101"/>
      <c r="F284" s="108"/>
      <c r="G284" s="103"/>
      <c r="H284" s="102"/>
      <c r="I284" s="115"/>
      <c r="J284" s="1">
        <f t="shared" si="24"/>
        <v>0</v>
      </c>
      <c r="K284" s="8">
        <f t="shared" si="25"/>
        <v>0</v>
      </c>
      <c r="L284" s="8">
        <f t="shared" si="26"/>
        <v>0</v>
      </c>
      <c r="M284" s="7"/>
      <c r="N284" s="6">
        <f t="shared" si="27"/>
        <v>0</v>
      </c>
      <c r="U284" s="13">
        <f t="shared" si="28"/>
        <v>0</v>
      </c>
      <c r="V284" s="13">
        <f t="shared" si="29"/>
        <v>0</v>
      </c>
    </row>
    <row r="285" spans="1:22" ht="16.5" customHeight="1">
      <c r="A285" s="1">
        <v>284</v>
      </c>
      <c r="B285" s="130"/>
      <c r="C285" s="99"/>
      <c r="D285" s="100"/>
      <c r="E285" s="101"/>
      <c r="F285" s="108"/>
      <c r="G285" s="103"/>
      <c r="H285" s="102"/>
      <c r="I285" s="115"/>
      <c r="J285" s="1">
        <f t="shared" si="24"/>
        <v>0</v>
      </c>
      <c r="K285" s="8">
        <f t="shared" si="25"/>
        <v>0</v>
      </c>
      <c r="L285" s="8">
        <f t="shared" si="26"/>
        <v>0</v>
      </c>
      <c r="M285" s="7"/>
      <c r="N285" s="6">
        <f t="shared" si="27"/>
        <v>0</v>
      </c>
      <c r="U285" s="13">
        <f t="shared" si="28"/>
        <v>0</v>
      </c>
      <c r="V285" s="13">
        <f t="shared" si="29"/>
        <v>0</v>
      </c>
    </row>
    <row r="286" spans="1:22" ht="16.5" customHeight="1">
      <c r="A286" s="1">
        <v>285</v>
      </c>
      <c r="B286" s="130"/>
      <c r="C286" s="99"/>
      <c r="D286" s="100"/>
      <c r="E286" s="101"/>
      <c r="F286" s="108"/>
      <c r="G286" s="103"/>
      <c r="H286" s="102"/>
      <c r="I286" s="115"/>
      <c r="J286" s="1">
        <f t="shared" si="24"/>
        <v>0</v>
      </c>
      <c r="K286" s="8">
        <f t="shared" si="25"/>
        <v>0</v>
      </c>
      <c r="L286" s="8">
        <f t="shared" si="26"/>
        <v>0</v>
      </c>
      <c r="M286" s="7"/>
      <c r="N286" s="6">
        <f t="shared" si="27"/>
        <v>0</v>
      </c>
      <c r="U286" s="13">
        <f t="shared" si="28"/>
        <v>0</v>
      </c>
      <c r="V286" s="13">
        <f t="shared" si="29"/>
        <v>0</v>
      </c>
    </row>
    <row r="287" spans="1:22" ht="16.5" customHeight="1">
      <c r="A287" s="1">
        <v>286</v>
      </c>
      <c r="B287" s="130"/>
      <c r="C287" s="99"/>
      <c r="D287" s="100"/>
      <c r="E287" s="101"/>
      <c r="F287" s="109"/>
      <c r="G287" s="103"/>
      <c r="H287" s="102"/>
      <c r="I287" s="130"/>
      <c r="J287" s="1">
        <f t="shared" si="24"/>
        <v>0</v>
      </c>
      <c r="K287" s="8">
        <f t="shared" si="25"/>
        <v>0</v>
      </c>
      <c r="L287" s="8">
        <f t="shared" si="26"/>
        <v>0</v>
      </c>
      <c r="M287" s="7"/>
      <c r="N287" s="6">
        <f t="shared" si="27"/>
        <v>0</v>
      </c>
      <c r="U287" s="13">
        <f t="shared" si="28"/>
        <v>0</v>
      </c>
      <c r="V287" s="13">
        <f t="shared" si="29"/>
        <v>0</v>
      </c>
    </row>
    <row r="288" spans="1:22" ht="16.5" customHeight="1">
      <c r="A288" s="1">
        <v>287</v>
      </c>
      <c r="B288" s="130"/>
      <c r="C288" s="99"/>
      <c r="D288" s="100"/>
      <c r="E288" s="101"/>
      <c r="F288" s="109"/>
      <c r="G288" s="103"/>
      <c r="H288" s="102"/>
      <c r="I288" s="130"/>
      <c r="J288" s="1">
        <f t="shared" si="24"/>
        <v>0</v>
      </c>
      <c r="K288" s="8">
        <f t="shared" si="25"/>
        <v>0</v>
      </c>
      <c r="L288" s="8">
        <f t="shared" si="26"/>
        <v>0</v>
      </c>
      <c r="M288" s="7"/>
      <c r="N288" s="6">
        <f t="shared" si="27"/>
        <v>0</v>
      </c>
      <c r="U288" s="13">
        <f t="shared" si="28"/>
        <v>0</v>
      </c>
      <c r="V288" s="13">
        <f t="shared" si="29"/>
        <v>0</v>
      </c>
    </row>
    <row r="289" spans="1:22" ht="16.5" customHeight="1">
      <c r="A289" s="1">
        <v>288</v>
      </c>
      <c r="B289" s="130"/>
      <c r="C289" s="99"/>
      <c r="D289" s="100"/>
      <c r="E289" s="101"/>
      <c r="F289" s="109"/>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0"/>
      <c r="C290" s="99"/>
      <c r="D290" s="100"/>
      <c r="E290" s="101"/>
      <c r="F290" s="109"/>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0"/>
      <c r="C291" s="99"/>
      <c r="D291" s="100"/>
      <c r="E291" s="101"/>
      <c r="F291" s="109"/>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0"/>
      <c r="C292" s="99"/>
      <c r="D292" s="100"/>
      <c r="E292" s="101"/>
      <c r="F292" s="109"/>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0"/>
      <c r="C293" s="99"/>
      <c r="D293" s="100"/>
      <c r="E293" s="101"/>
      <c r="F293" s="109"/>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0"/>
      <c r="C294" s="99"/>
      <c r="D294" s="100"/>
      <c r="E294" s="101"/>
      <c r="F294" s="109"/>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0"/>
      <c r="C295" s="99"/>
      <c r="D295" s="100"/>
      <c r="E295" s="101"/>
      <c r="F295" s="109"/>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0"/>
      <c r="C296" s="99"/>
      <c r="D296" s="100"/>
      <c r="E296" s="101"/>
      <c r="F296" s="109"/>
      <c r="G296" s="103"/>
      <c r="H296" s="102"/>
      <c r="I296" s="115"/>
      <c r="J296" s="1">
        <f t="shared" si="24"/>
        <v>0</v>
      </c>
      <c r="K296" s="8">
        <f t="shared" si="25"/>
        <v>0</v>
      </c>
      <c r="L296" s="8">
        <f t="shared" si="26"/>
        <v>0</v>
      </c>
      <c r="M296" s="7"/>
      <c r="N296" s="6">
        <f t="shared" si="27"/>
        <v>0</v>
      </c>
      <c r="U296" s="13">
        <f t="shared" si="28"/>
        <v>0</v>
      </c>
      <c r="V296" s="13">
        <f t="shared" si="29"/>
        <v>0</v>
      </c>
    </row>
    <row r="297" spans="1:22" ht="16.5" customHeight="1">
      <c r="A297" s="1">
        <v>296</v>
      </c>
      <c r="B297" s="130"/>
      <c r="C297" s="99"/>
      <c r="D297" s="100"/>
      <c r="E297" s="101"/>
      <c r="F297" s="109"/>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0"/>
      <c r="C298" s="99"/>
      <c r="D298" s="100"/>
      <c r="E298" s="101"/>
      <c r="F298" s="109"/>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0"/>
      <c r="C299" s="99"/>
      <c r="D299" s="100"/>
      <c r="E299" s="101"/>
      <c r="F299" s="109"/>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0"/>
      <c r="C300" s="99"/>
      <c r="D300" s="100"/>
      <c r="E300" s="101"/>
      <c r="F300" s="109"/>
      <c r="G300" s="103"/>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300</v>
      </c>
      <c r="B301" s="130"/>
      <c r="C301" s="99"/>
      <c r="D301" s="100"/>
      <c r="E301" s="101"/>
      <c r="F301" s="109"/>
      <c r="G301" s="103"/>
      <c r="H301" s="102"/>
      <c r="I301" s="115"/>
      <c r="J301" s="1">
        <f t="shared" si="24"/>
        <v>0</v>
      </c>
      <c r="K301" s="8">
        <f t="shared" si="25"/>
        <v>0</v>
      </c>
      <c r="L301" s="8">
        <f t="shared" si="26"/>
        <v>0</v>
      </c>
      <c r="M301" s="7"/>
      <c r="N301" s="6">
        <f t="shared" si="27"/>
        <v>0</v>
      </c>
      <c r="U301" s="13">
        <f t="shared" si="28"/>
        <v>0</v>
      </c>
      <c r="V301" s="13">
        <f t="shared" si="29"/>
        <v>0</v>
      </c>
    </row>
    <row r="302" spans="1:22" ht="16.5" customHeight="1">
      <c r="A302" s="1">
        <v>301</v>
      </c>
      <c r="B302" s="130"/>
      <c r="C302" s="99"/>
      <c r="D302" s="100"/>
      <c r="E302" s="101"/>
      <c r="F302" s="109"/>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0"/>
      <c r="C303" s="99"/>
      <c r="D303" s="100"/>
      <c r="E303" s="101"/>
      <c r="F303" s="109"/>
      <c r="G303" s="103"/>
      <c r="H303" s="102"/>
      <c r="I303" s="115"/>
      <c r="J303" s="1">
        <f t="shared" si="24"/>
        <v>0</v>
      </c>
      <c r="K303" s="8">
        <f t="shared" si="25"/>
        <v>0</v>
      </c>
      <c r="L303" s="8">
        <f t="shared" si="26"/>
        <v>0</v>
      </c>
      <c r="M303" s="7"/>
      <c r="N303" s="6">
        <f t="shared" si="27"/>
        <v>0</v>
      </c>
      <c r="U303" s="13">
        <f t="shared" si="28"/>
        <v>0</v>
      </c>
      <c r="V303" s="13">
        <f t="shared" si="29"/>
        <v>0</v>
      </c>
    </row>
    <row r="304" spans="1:22" ht="16.5" customHeight="1">
      <c r="A304" s="1">
        <v>303</v>
      </c>
      <c r="B304" s="130"/>
      <c r="C304" s="99"/>
      <c r="D304" s="100"/>
      <c r="E304" s="101"/>
      <c r="F304" s="109"/>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0"/>
      <c r="C305" s="99"/>
      <c r="D305" s="100"/>
      <c r="E305" s="101"/>
      <c r="F305" s="109"/>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0"/>
      <c r="C306" s="99"/>
      <c r="D306" s="100"/>
      <c r="E306" s="101"/>
      <c r="F306" s="109"/>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0"/>
      <c r="C307" s="99"/>
      <c r="D307" s="100"/>
      <c r="E307" s="101"/>
      <c r="F307" s="109"/>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0"/>
      <c r="C308" s="99"/>
      <c r="D308" s="100"/>
      <c r="E308" s="101"/>
      <c r="F308" s="109"/>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9"/>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9"/>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9"/>
      <c r="G311" s="103"/>
      <c r="H311" s="102"/>
      <c r="I311" s="11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9"/>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9"/>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9"/>
      <c r="G314" s="103"/>
      <c r="H314" s="102"/>
      <c r="I314" s="11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9"/>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9"/>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9"/>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9"/>
      <c r="G318" s="103"/>
      <c r="H318" s="102"/>
      <c r="I318" s="11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9"/>
      <c r="G319" s="103"/>
      <c r="H319" s="102"/>
      <c r="I319" s="11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9"/>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9"/>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9"/>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9"/>
      <c r="G323" s="103"/>
      <c r="H323" s="102"/>
      <c r="I323" s="11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9"/>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9"/>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9"/>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9"/>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9"/>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9"/>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9"/>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9"/>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9"/>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9"/>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9"/>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9"/>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9"/>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9"/>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9"/>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9"/>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9"/>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9"/>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9"/>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9"/>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9"/>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9"/>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1"/>
      <c r="C346" s="106"/>
      <c r="D346" s="107"/>
      <c r="E346" s="131"/>
      <c r="F346" s="108"/>
      <c r="G346" s="103"/>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346</v>
      </c>
      <c r="B347" s="131"/>
      <c r="C347" s="106"/>
      <c r="D347" s="107"/>
      <c r="E347" s="131"/>
      <c r="F347" s="108"/>
      <c r="G347" s="103"/>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347</v>
      </c>
      <c r="B348" s="131"/>
      <c r="C348" s="106"/>
      <c r="D348" s="107"/>
      <c r="E348" s="131"/>
      <c r="F348" s="108"/>
      <c r="G348" s="103"/>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348</v>
      </c>
      <c r="B349" s="131"/>
      <c r="C349" s="106"/>
      <c r="D349" s="107"/>
      <c r="E349" s="131"/>
      <c r="F349" s="108"/>
      <c r="G349" s="103"/>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349</v>
      </c>
      <c r="B350" s="131"/>
      <c r="C350" s="106"/>
      <c r="D350" s="107"/>
      <c r="E350" s="131"/>
      <c r="F350" s="108"/>
      <c r="G350" s="103"/>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350</v>
      </c>
      <c r="B351" s="131"/>
      <c r="C351" s="106"/>
      <c r="D351" s="107"/>
      <c r="E351" s="131"/>
      <c r="F351" s="108"/>
      <c r="G351" s="103"/>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351</v>
      </c>
      <c r="B352" s="131"/>
      <c r="C352" s="106"/>
      <c r="D352" s="107"/>
      <c r="E352" s="131"/>
      <c r="F352" s="108"/>
      <c r="G352" s="103"/>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352</v>
      </c>
      <c r="B353" s="131"/>
      <c r="C353" s="106"/>
      <c r="D353" s="107"/>
      <c r="E353" s="131"/>
      <c r="F353" s="108"/>
      <c r="G353" s="103"/>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353</v>
      </c>
      <c r="B354" s="131"/>
      <c r="C354" s="106"/>
      <c r="D354" s="107"/>
      <c r="E354" s="131"/>
      <c r="F354" s="108"/>
      <c r="G354" s="103"/>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354</v>
      </c>
      <c r="B355" s="131"/>
      <c r="C355" s="106"/>
      <c r="D355" s="107"/>
      <c r="E355" s="131"/>
      <c r="F355" s="108"/>
      <c r="G355" s="103"/>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355</v>
      </c>
      <c r="B356" s="131"/>
      <c r="C356" s="106"/>
      <c r="D356" s="107"/>
      <c r="E356" s="131"/>
      <c r="F356" s="108"/>
      <c r="G356" s="103"/>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356</v>
      </c>
      <c r="B357" s="131"/>
      <c r="C357" s="106"/>
      <c r="D357" s="107"/>
      <c r="E357" s="131"/>
      <c r="F357" s="108"/>
      <c r="G357" s="103"/>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357</v>
      </c>
      <c r="B358" s="131"/>
      <c r="C358" s="106"/>
      <c r="D358" s="107"/>
      <c r="E358" s="131"/>
      <c r="F358" s="108"/>
      <c r="G358" s="103"/>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358</v>
      </c>
      <c r="B359" s="131"/>
      <c r="C359" s="106"/>
      <c r="D359" s="107"/>
      <c r="E359" s="131"/>
      <c r="F359" s="108"/>
      <c r="G359" s="103"/>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359</v>
      </c>
      <c r="B360" s="131"/>
      <c r="C360" s="106"/>
      <c r="D360" s="107"/>
      <c r="E360" s="131"/>
      <c r="F360" s="108"/>
      <c r="G360" s="103"/>
      <c r="H360" s="102"/>
      <c r="I360" s="13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9"/>
      <c r="G361" s="103"/>
      <c r="H361" s="102"/>
      <c r="I361" s="11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9"/>
      <c r="G362" s="103"/>
      <c r="H362" s="102"/>
      <c r="I362" s="11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9"/>
      <c r="G363" s="103"/>
      <c r="H363" s="102"/>
      <c r="I363" s="11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9"/>
      <c r="G364" s="103"/>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9"/>
      <c r="G365" s="103"/>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9"/>
      <c r="G366" s="103"/>
      <c r="H366" s="102"/>
      <c r="I366" s="11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9"/>
      <c r="G367" s="103"/>
      <c r="H367" s="102"/>
      <c r="I367" s="11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9"/>
      <c r="G368" s="103"/>
      <c r="H368" s="102"/>
      <c r="I368" s="11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9"/>
      <c r="G369" s="103"/>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9"/>
      <c r="G370" s="103"/>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9"/>
      <c r="G371" s="103"/>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9"/>
      <c r="G372" s="103"/>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9"/>
      <c r="G373" s="103"/>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9"/>
      <c r="G374" s="103"/>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9"/>
      <c r="G375" s="103"/>
      <c r="H375" s="102"/>
      <c r="I375" s="11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9"/>
      <c r="G376" s="103"/>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9"/>
      <c r="G377" s="103"/>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9"/>
      <c r="G378" s="103"/>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9"/>
      <c r="G379" s="103"/>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9"/>
      <c r="G380" s="103"/>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9"/>
      <c r="G381" s="103"/>
      <c r="H381" s="102"/>
      <c r="I381" s="11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9"/>
      <c r="G382" s="103"/>
      <c r="H382" s="102"/>
      <c r="I382" s="11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9"/>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9"/>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9"/>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9"/>
      <c r="G386" s="103"/>
      <c r="H386" s="102"/>
      <c r="I386" s="11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9"/>
      <c r="G387" s="103"/>
      <c r="H387" s="102"/>
      <c r="I387" s="11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9"/>
      <c r="G388" s="103"/>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9"/>
      <c r="G389" s="103"/>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9"/>
      <c r="G390" s="103"/>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9"/>
      <c r="G391" s="103"/>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9"/>
      <c r="G392" s="103"/>
      <c r="H392" s="102"/>
      <c r="I392" s="11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9"/>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9"/>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9"/>
      <c r="G395" s="103"/>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9"/>
      <c r="G396" s="103"/>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9"/>
      <c r="G397" s="103"/>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8"/>
      <c r="G398" s="103"/>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8"/>
      <c r="G399" s="103"/>
      <c r="H399" s="102"/>
      <c r="I399" s="11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8"/>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8"/>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8"/>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8"/>
      <c r="G403" s="103"/>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8"/>
      <c r="G404" s="103"/>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8"/>
      <c r="G405" s="103"/>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8"/>
      <c r="G406" s="103"/>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8"/>
      <c r="G407" s="103"/>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8"/>
      <c r="G408" s="103"/>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8"/>
      <c r="G409" s="103"/>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8"/>
      <c r="G410" s="103"/>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8"/>
      <c r="G411" s="103"/>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8"/>
      <c r="G412" s="103"/>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8"/>
      <c r="G413" s="103"/>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8"/>
      <c r="G414" s="103"/>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8"/>
      <c r="G415" s="103"/>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8"/>
      <c r="G416" s="103"/>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8"/>
      <c r="G417" s="103"/>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8"/>
      <c r="G418" s="103"/>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8"/>
      <c r="G419" s="103"/>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8"/>
      <c r="G420" s="103"/>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8"/>
      <c r="G421" s="103"/>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421</v>
      </c>
      <c r="B422" s="130"/>
      <c r="C422" s="99"/>
      <c r="D422" s="100"/>
      <c r="E422" s="101"/>
      <c r="F422" s="108"/>
      <c r="G422" s="103"/>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422</v>
      </c>
      <c r="B423" s="130"/>
      <c r="C423" s="99"/>
      <c r="D423" s="100"/>
      <c r="E423" s="101"/>
      <c r="F423" s="108"/>
      <c r="G423" s="103"/>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423</v>
      </c>
      <c r="B424" s="130"/>
      <c r="C424" s="99"/>
      <c r="D424" s="100"/>
      <c r="E424" s="101"/>
      <c r="F424" s="108"/>
      <c r="G424" s="103"/>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424</v>
      </c>
      <c r="B425" s="130"/>
      <c r="C425" s="99"/>
      <c r="D425" s="100"/>
      <c r="E425" s="101"/>
      <c r="F425" s="108"/>
      <c r="G425" s="103"/>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425</v>
      </c>
      <c r="B426" s="130"/>
      <c r="C426" s="99"/>
      <c r="D426" s="100"/>
      <c r="E426" s="101"/>
      <c r="F426" s="108"/>
      <c r="G426" s="103"/>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426</v>
      </c>
      <c r="B427" s="130"/>
      <c r="C427" s="99"/>
      <c r="D427" s="100"/>
      <c r="E427" s="101"/>
      <c r="F427" s="108"/>
      <c r="G427" s="103"/>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427</v>
      </c>
      <c r="B428" s="130"/>
      <c r="C428" s="99"/>
      <c r="D428" s="100"/>
      <c r="E428" s="101"/>
      <c r="F428" s="108"/>
      <c r="G428" s="103"/>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428</v>
      </c>
      <c r="B429" s="130"/>
      <c r="C429" s="99"/>
      <c r="D429" s="100"/>
      <c r="E429" s="101"/>
      <c r="F429" s="108"/>
      <c r="G429" s="103"/>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429</v>
      </c>
      <c r="B430" s="130"/>
      <c r="C430" s="99"/>
      <c r="D430" s="100"/>
      <c r="E430" s="101"/>
      <c r="F430" s="108"/>
      <c r="G430" s="103"/>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430</v>
      </c>
      <c r="B431" s="130"/>
      <c r="C431" s="99"/>
      <c r="D431" s="100"/>
      <c r="E431" s="101"/>
      <c r="F431" s="108"/>
      <c r="G431" s="103"/>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431</v>
      </c>
      <c r="B432" s="130"/>
      <c r="C432" s="99"/>
      <c r="D432" s="100"/>
      <c r="E432" s="101"/>
      <c r="F432" s="108"/>
      <c r="G432" s="103"/>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432</v>
      </c>
      <c r="B433" s="130"/>
      <c r="C433" s="99"/>
      <c r="D433" s="100"/>
      <c r="E433" s="101"/>
      <c r="F433" s="108"/>
      <c r="G433" s="103"/>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433</v>
      </c>
      <c r="B434" s="130"/>
      <c r="C434" s="99"/>
      <c r="D434" s="100"/>
      <c r="E434" s="101"/>
      <c r="F434" s="108"/>
      <c r="G434" s="103"/>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434</v>
      </c>
      <c r="B435" s="130"/>
      <c r="C435" s="99"/>
      <c r="D435" s="100"/>
      <c r="E435" s="101"/>
      <c r="F435" s="108"/>
      <c r="G435" s="103"/>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435</v>
      </c>
      <c r="B436" s="130"/>
      <c r="C436" s="99"/>
      <c r="D436" s="100"/>
      <c r="E436" s="101"/>
      <c r="F436" s="108"/>
      <c r="G436" s="103"/>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436</v>
      </c>
      <c r="B437" s="130"/>
      <c r="C437" s="99"/>
      <c r="D437" s="100"/>
      <c r="E437" s="101"/>
      <c r="F437" s="116"/>
      <c r="G437" s="103"/>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437</v>
      </c>
      <c r="B438" s="130"/>
      <c r="C438" s="99"/>
      <c r="D438" s="100"/>
      <c r="E438" s="101"/>
      <c r="F438" s="116"/>
      <c r="G438" s="103"/>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438</v>
      </c>
      <c r="B439" s="130"/>
      <c r="C439" s="99"/>
      <c r="D439" s="100"/>
      <c r="E439" s="101"/>
      <c r="F439" s="116"/>
      <c r="G439" s="103"/>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439</v>
      </c>
      <c r="B440" s="130"/>
      <c r="C440" s="99"/>
      <c r="D440" s="100"/>
      <c r="E440" s="101"/>
      <c r="F440" s="116"/>
      <c r="G440" s="103"/>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440</v>
      </c>
      <c r="B441" s="130"/>
      <c r="C441" s="99"/>
      <c r="D441" s="100"/>
      <c r="E441" s="101"/>
      <c r="F441" s="116"/>
      <c r="G441" s="103"/>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441</v>
      </c>
      <c r="B442" s="130"/>
      <c r="C442" s="99"/>
      <c r="D442" s="100"/>
      <c r="E442" s="101"/>
      <c r="F442" s="116"/>
      <c r="G442" s="103"/>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442</v>
      </c>
      <c r="B443" s="130"/>
      <c r="C443" s="99"/>
      <c r="D443" s="100"/>
      <c r="E443" s="101"/>
      <c r="F443" s="116"/>
      <c r="G443" s="103"/>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443</v>
      </c>
      <c r="B444" s="130"/>
      <c r="C444" s="99"/>
      <c r="D444" s="100"/>
      <c r="E444" s="101"/>
      <c r="F444" s="116"/>
      <c r="G444" s="103"/>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444</v>
      </c>
      <c r="B445" s="130"/>
      <c r="C445" s="99"/>
      <c r="D445" s="100"/>
      <c r="E445" s="101"/>
      <c r="F445" s="116"/>
      <c r="G445" s="103"/>
      <c r="H445" s="102"/>
      <c r="I445" s="115"/>
      <c r="J445" s="1">
        <f t="shared" si="36"/>
        <v>0</v>
      </c>
      <c r="K445" s="8">
        <f t="shared" si="37"/>
        <v>0</v>
      </c>
      <c r="L445" s="8">
        <f t="shared" si="38"/>
        <v>0</v>
      </c>
      <c r="M445" s="7"/>
      <c r="N445" s="6">
        <f t="shared" si="39"/>
        <v>0</v>
      </c>
      <c r="U445" s="13">
        <f t="shared" si="40"/>
        <v>0</v>
      </c>
      <c r="V445" s="13">
        <f t="shared" si="41"/>
        <v>0</v>
      </c>
    </row>
    <row r="446" spans="1:22" ht="16.5" customHeight="1">
      <c r="A446" s="1">
        <v>445</v>
      </c>
      <c r="B446" s="130"/>
      <c r="C446" s="99"/>
      <c r="D446" s="100"/>
      <c r="E446" s="101"/>
      <c r="F446" s="116"/>
      <c r="G446" s="103"/>
      <c r="H446" s="102"/>
      <c r="I446" s="11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0"/>
      <c r="C447" s="99"/>
      <c r="D447" s="100"/>
      <c r="E447" s="101"/>
      <c r="F447" s="116"/>
      <c r="G447" s="103"/>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447</v>
      </c>
      <c r="B448" s="130"/>
      <c r="C448" s="99"/>
      <c r="D448" s="100"/>
      <c r="E448" s="101"/>
      <c r="F448" s="116"/>
      <c r="G448" s="103"/>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448</v>
      </c>
      <c r="B449" s="130"/>
      <c r="C449" s="99"/>
      <c r="D449" s="100"/>
      <c r="E449" s="101"/>
      <c r="F449" s="109"/>
      <c r="G449" s="103"/>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449</v>
      </c>
      <c r="B450" s="130"/>
      <c r="C450" s="99"/>
      <c r="D450" s="100"/>
      <c r="E450" s="101"/>
      <c r="F450" s="109"/>
      <c r="G450" s="103"/>
      <c r="H450" s="102"/>
      <c r="I450" s="115"/>
      <c r="J450" s="1">
        <f t="shared" si="42"/>
        <v>0</v>
      </c>
      <c r="K450" s="8">
        <f t="shared" si="43"/>
        <v>0</v>
      </c>
      <c r="L450" s="8">
        <f t="shared" si="44"/>
        <v>0</v>
      </c>
      <c r="M450" s="7"/>
      <c r="N450" s="6">
        <f t="shared" si="45"/>
        <v>0</v>
      </c>
      <c r="U450" s="13">
        <f t="shared" si="40"/>
        <v>0</v>
      </c>
      <c r="V450" s="13">
        <f t="shared" si="41"/>
        <v>0</v>
      </c>
    </row>
    <row r="451" spans="1:22" ht="16.5" customHeight="1">
      <c r="A451" s="1">
        <v>450</v>
      </c>
      <c r="B451" s="130"/>
      <c r="C451" s="99"/>
      <c r="D451" s="100"/>
      <c r="E451" s="101"/>
      <c r="F451" s="109"/>
      <c r="G451" s="103"/>
      <c r="H451" s="102"/>
      <c r="I451" s="11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0"/>
      <c r="C452" s="99"/>
      <c r="D452" s="100"/>
      <c r="E452" s="101"/>
      <c r="F452" s="109"/>
      <c r="G452" s="103"/>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452</v>
      </c>
      <c r="B453" s="130"/>
      <c r="C453" s="99"/>
      <c r="D453" s="100"/>
      <c r="E453" s="101"/>
      <c r="F453" s="109"/>
      <c r="G453" s="103"/>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453</v>
      </c>
      <c r="B454" s="130"/>
      <c r="C454" s="99"/>
      <c r="D454" s="100"/>
      <c r="E454" s="101"/>
      <c r="F454" s="109"/>
      <c r="G454" s="103"/>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454</v>
      </c>
      <c r="B455" s="130"/>
      <c r="C455" s="99"/>
      <c r="D455" s="100"/>
      <c r="E455" s="101"/>
      <c r="F455" s="109"/>
      <c r="G455" s="103"/>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455</v>
      </c>
      <c r="B456" s="130"/>
      <c r="C456" s="99"/>
      <c r="D456" s="100"/>
      <c r="E456" s="101"/>
      <c r="F456" s="109"/>
      <c r="G456" s="103"/>
      <c r="H456" s="102"/>
      <c r="I456" s="115"/>
      <c r="J456" s="1">
        <f t="shared" si="42"/>
        <v>0</v>
      </c>
      <c r="K456" s="8">
        <f t="shared" si="43"/>
        <v>0</v>
      </c>
      <c r="L456" s="8">
        <f t="shared" si="44"/>
        <v>0</v>
      </c>
      <c r="M456" s="7"/>
      <c r="N456" s="6">
        <f t="shared" si="45"/>
        <v>0</v>
      </c>
      <c r="U456" s="13">
        <f t="shared" si="46"/>
        <v>0</v>
      </c>
      <c r="V456" s="13">
        <f t="shared" si="47"/>
        <v>0</v>
      </c>
    </row>
    <row r="457" spans="1:22" ht="16.5" customHeight="1">
      <c r="A457" s="1">
        <v>456</v>
      </c>
      <c r="B457" s="130"/>
      <c r="C457" s="99"/>
      <c r="D457" s="100"/>
      <c r="E457" s="101"/>
      <c r="F457" s="109"/>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0"/>
      <c r="C458" s="99"/>
      <c r="D458" s="100"/>
      <c r="E458" s="101"/>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0"/>
      <c r="C459" s="99"/>
      <c r="D459" s="100"/>
      <c r="E459" s="101"/>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0"/>
      <c r="C460" s="99"/>
      <c r="D460" s="100"/>
      <c r="E460" s="101"/>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0"/>
      <c r="C461" s="99"/>
      <c r="D461" s="100"/>
      <c r="E461" s="101"/>
      <c r="F461" s="117"/>
      <c r="G461" s="118"/>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0"/>
      <c r="C462" s="99"/>
      <c r="D462" s="100"/>
      <c r="E462" s="101"/>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462</v>
      </c>
      <c r="B463" s="130"/>
      <c r="C463" s="99"/>
      <c r="D463" s="100"/>
      <c r="E463" s="101"/>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463</v>
      </c>
      <c r="B464" s="130"/>
      <c r="C464" s="99"/>
      <c r="D464" s="100"/>
      <c r="E464" s="101"/>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464</v>
      </c>
      <c r="B465" s="130"/>
      <c r="C465" s="99"/>
      <c r="D465" s="100"/>
      <c r="E465" s="101"/>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465</v>
      </c>
      <c r="B466" s="130"/>
      <c r="C466" s="99"/>
      <c r="D466" s="100"/>
      <c r="E466" s="101"/>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466</v>
      </c>
      <c r="B467" s="130"/>
      <c r="C467" s="99"/>
      <c r="D467" s="100"/>
      <c r="E467" s="101"/>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467</v>
      </c>
      <c r="B468" s="130"/>
      <c r="C468" s="99"/>
      <c r="D468" s="100"/>
      <c r="E468" s="101"/>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468</v>
      </c>
      <c r="B469" s="130"/>
      <c r="C469" s="99"/>
      <c r="D469" s="100"/>
      <c r="E469" s="101"/>
      <c r="F469" s="117"/>
      <c r="G469" s="118"/>
      <c r="H469" s="102"/>
      <c r="I469" s="115"/>
      <c r="J469" s="1">
        <f t="shared" si="42"/>
        <v>0</v>
      </c>
      <c r="K469" s="8">
        <f t="shared" si="43"/>
        <v>0</v>
      </c>
      <c r="L469" s="8">
        <f t="shared" si="44"/>
        <v>0</v>
      </c>
      <c r="M469" s="7"/>
      <c r="N469" s="6">
        <f t="shared" si="45"/>
        <v>0</v>
      </c>
      <c r="U469" s="13">
        <f t="shared" si="46"/>
        <v>0</v>
      </c>
      <c r="V469" s="13">
        <f t="shared" si="47"/>
        <v>0</v>
      </c>
    </row>
    <row r="470" spans="1:22" ht="16.5" customHeight="1">
      <c r="A470" s="1">
        <v>469</v>
      </c>
      <c r="B470" s="130"/>
      <c r="C470" s="99"/>
      <c r="D470" s="100"/>
      <c r="E470" s="101"/>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470</v>
      </c>
      <c r="B471" s="130"/>
      <c r="C471" s="99"/>
      <c r="D471" s="100"/>
      <c r="E471" s="101"/>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471</v>
      </c>
      <c r="B472" s="130"/>
      <c r="C472" s="99"/>
      <c r="D472" s="100"/>
      <c r="E472" s="101"/>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472</v>
      </c>
      <c r="B473" s="130"/>
      <c r="C473" s="99"/>
      <c r="D473" s="100"/>
      <c r="E473" s="101"/>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473</v>
      </c>
      <c r="B474" s="130"/>
      <c r="C474" s="99"/>
      <c r="D474" s="100"/>
      <c r="E474" s="101"/>
      <c r="F474" s="117"/>
      <c r="G474" s="118"/>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474</v>
      </c>
      <c r="B475" s="130"/>
      <c r="C475" s="99"/>
      <c r="D475" s="100"/>
      <c r="E475" s="101"/>
      <c r="F475" s="119"/>
      <c r="G475" s="120"/>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475</v>
      </c>
      <c r="B476" s="130"/>
      <c r="C476" s="99"/>
      <c r="D476" s="100"/>
      <c r="E476" s="101"/>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476</v>
      </c>
      <c r="B477" s="130"/>
      <c r="C477" s="99"/>
      <c r="D477" s="100"/>
      <c r="E477" s="101"/>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477</v>
      </c>
      <c r="B478" s="130"/>
      <c r="C478" s="99"/>
      <c r="D478" s="100"/>
      <c r="E478" s="135"/>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478</v>
      </c>
      <c r="B479" s="130"/>
      <c r="C479" s="99"/>
      <c r="D479" s="100"/>
      <c r="E479" s="135"/>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479</v>
      </c>
      <c r="B480" s="130"/>
      <c r="C480" s="99"/>
      <c r="D480" s="100"/>
      <c r="E480" s="135"/>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480</v>
      </c>
      <c r="B481" s="130"/>
      <c r="C481" s="99"/>
      <c r="D481" s="100"/>
      <c r="E481" s="135"/>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481</v>
      </c>
      <c r="B482" s="130"/>
      <c r="C482" s="99"/>
      <c r="D482" s="100"/>
      <c r="E482" s="135"/>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482</v>
      </c>
      <c r="B483" s="130"/>
      <c r="C483" s="99"/>
      <c r="D483" s="100"/>
      <c r="E483" s="135"/>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483</v>
      </c>
      <c r="B484" s="130"/>
      <c r="C484" s="99"/>
      <c r="D484" s="100"/>
      <c r="E484" s="135"/>
      <c r="F484" s="121"/>
      <c r="G484" s="122"/>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484</v>
      </c>
      <c r="B485" s="130"/>
      <c r="C485" s="99"/>
      <c r="D485" s="100"/>
      <c r="E485" s="135"/>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485</v>
      </c>
      <c r="B486" s="130"/>
      <c r="C486" s="99"/>
      <c r="D486" s="100"/>
      <c r="E486" s="135"/>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486</v>
      </c>
      <c r="B487" s="130"/>
      <c r="C487" s="99"/>
      <c r="D487" s="100"/>
      <c r="E487" s="135"/>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487</v>
      </c>
      <c r="B488" s="130"/>
      <c r="C488" s="99"/>
      <c r="D488" s="100"/>
      <c r="E488" s="135"/>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488</v>
      </c>
      <c r="B489" s="130"/>
      <c r="C489" s="99"/>
      <c r="D489" s="100"/>
      <c r="E489" s="135"/>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489</v>
      </c>
      <c r="B490" s="130"/>
      <c r="C490" s="99"/>
      <c r="D490" s="100"/>
      <c r="E490" s="135"/>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490</v>
      </c>
      <c r="B491" s="130"/>
      <c r="C491" s="99"/>
      <c r="D491" s="100"/>
      <c r="E491" s="135"/>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491</v>
      </c>
      <c r="B492" s="130"/>
      <c r="C492" s="99"/>
      <c r="D492" s="100"/>
      <c r="E492" s="135"/>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492</v>
      </c>
      <c r="B493" s="130"/>
      <c r="C493" s="99"/>
      <c r="D493" s="100"/>
      <c r="E493" s="135"/>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493</v>
      </c>
      <c r="B494" s="130"/>
      <c r="C494" s="99"/>
      <c r="D494" s="100"/>
      <c r="E494" s="135"/>
      <c r="F494" s="123"/>
      <c r="G494" s="124"/>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494</v>
      </c>
      <c r="B495" s="130"/>
      <c r="C495" s="99"/>
      <c r="D495" s="100"/>
      <c r="E495" s="135"/>
      <c r="F495" s="125"/>
      <c r="G495" s="126"/>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495</v>
      </c>
      <c r="B496" s="130"/>
      <c r="C496" s="99"/>
      <c r="D496" s="100"/>
      <c r="E496" s="135"/>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496</v>
      </c>
      <c r="B497" s="130"/>
      <c r="C497" s="99"/>
      <c r="D497" s="100"/>
      <c r="E497" s="135"/>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497</v>
      </c>
      <c r="B498" s="130"/>
      <c r="C498" s="99"/>
      <c r="D498" s="100"/>
      <c r="E498" s="136"/>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498</v>
      </c>
      <c r="B499" s="130"/>
      <c r="C499" s="99"/>
      <c r="D499" s="100"/>
      <c r="E499" s="136"/>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499</v>
      </c>
      <c r="B500" s="130"/>
      <c r="C500" s="99"/>
      <c r="D500" s="100"/>
      <c r="E500" s="136"/>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500</v>
      </c>
      <c r="B501" s="130"/>
      <c r="C501" s="99"/>
      <c r="D501" s="100"/>
      <c r="E501" s="136"/>
      <c r="F501" s="119"/>
      <c r="G501" s="120"/>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501</v>
      </c>
      <c r="B502" s="130"/>
      <c r="C502" s="99"/>
      <c r="D502" s="100"/>
      <c r="E502" s="136"/>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502</v>
      </c>
      <c r="B503" s="130"/>
      <c r="C503" s="113"/>
      <c r="D503" s="114"/>
      <c r="E503" s="136"/>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503</v>
      </c>
      <c r="B504" s="130"/>
      <c r="C504" s="113"/>
      <c r="D504" s="114"/>
      <c r="E504" s="136"/>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504</v>
      </c>
      <c r="B505" s="130"/>
      <c r="C505" s="113"/>
      <c r="D505" s="114"/>
      <c r="E505" s="136"/>
      <c r="F505" s="127"/>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505</v>
      </c>
      <c r="B506" s="130"/>
      <c r="C506" s="113"/>
      <c r="D506" s="114"/>
      <c r="E506" s="136"/>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506</v>
      </c>
      <c r="B507" s="130"/>
      <c r="C507" s="113"/>
      <c r="D507" s="114"/>
      <c r="E507" s="136"/>
      <c r="F507" s="121"/>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507</v>
      </c>
      <c r="B508" s="130"/>
      <c r="C508" s="99"/>
      <c r="D508" s="100"/>
      <c r="E508" s="136"/>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508</v>
      </c>
      <c r="B509" s="130"/>
      <c r="C509" s="99"/>
      <c r="D509" s="100"/>
      <c r="E509" s="136"/>
      <c r="F509" s="127"/>
      <c r="G509" s="128"/>
      <c r="H509" s="102"/>
      <c r="I509" s="112"/>
      <c r="J509" s="1">
        <f t="shared" si="42"/>
        <v>0</v>
      </c>
      <c r="K509" s="8">
        <f t="shared" si="43"/>
        <v>0</v>
      </c>
      <c r="L509" s="8">
        <f t="shared" si="44"/>
        <v>0</v>
      </c>
      <c r="M509" s="7"/>
      <c r="N509" s="6">
        <f t="shared" si="45"/>
        <v>0</v>
      </c>
      <c r="U509" s="13">
        <f t="shared" si="46"/>
        <v>0</v>
      </c>
      <c r="V509" s="13">
        <f t="shared" si="47"/>
        <v>0</v>
      </c>
    </row>
    <row r="510" spans="1:22" ht="16.5" customHeight="1">
      <c r="A510" s="1">
        <v>509</v>
      </c>
      <c r="B510" s="130"/>
      <c r="C510" s="99"/>
      <c r="D510" s="100"/>
      <c r="E510" s="136"/>
      <c r="F510" s="127"/>
      <c r="G510" s="128"/>
      <c r="H510" s="102"/>
      <c r="I510" s="11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0"/>
      <c r="C511" s="99"/>
      <c r="D511" s="100"/>
      <c r="E511" s="136"/>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511</v>
      </c>
      <c r="B512" s="130"/>
      <c r="C512" s="99"/>
      <c r="D512" s="100"/>
      <c r="E512" s="136"/>
      <c r="F512" s="121"/>
      <c r="G512" s="122"/>
      <c r="H512" s="102"/>
      <c r="I512" s="112"/>
      <c r="J512" s="1">
        <f t="shared" si="48"/>
        <v>0</v>
      </c>
      <c r="K512" s="8">
        <f t="shared" si="49"/>
        <v>0</v>
      </c>
      <c r="L512" s="8">
        <f t="shared" si="50"/>
        <v>0</v>
      </c>
      <c r="M512" s="7"/>
      <c r="N512" s="6">
        <f t="shared" si="51"/>
        <v>0</v>
      </c>
      <c r="U512" s="13">
        <f t="shared" si="46"/>
        <v>0</v>
      </c>
      <c r="V512" s="13">
        <f t="shared" si="47"/>
        <v>0</v>
      </c>
    </row>
    <row r="513" spans="1:22" ht="16.5" customHeight="1">
      <c r="A513" s="1">
        <v>512</v>
      </c>
      <c r="B513" s="132"/>
      <c r="C513" s="113"/>
      <c r="D513" s="114"/>
      <c r="E513" s="132"/>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513</v>
      </c>
      <c r="B514" s="132"/>
      <c r="C514" s="113"/>
      <c r="D514" s="114"/>
      <c r="E514" s="132"/>
      <c r="F514" s="108"/>
      <c r="G514" s="129"/>
      <c r="H514" s="116"/>
      <c r="I514" s="132"/>
      <c r="J514" s="1">
        <f t="shared" si="48"/>
        <v>0</v>
      </c>
      <c r="K514" s="8">
        <f t="shared" si="49"/>
        <v>0</v>
      </c>
      <c r="L514" s="8">
        <f t="shared" si="50"/>
        <v>0</v>
      </c>
      <c r="M514" s="7"/>
      <c r="N514" s="6">
        <f t="shared" si="51"/>
        <v>0</v>
      </c>
      <c r="U514" s="13">
        <f t="shared" si="46"/>
        <v>0</v>
      </c>
      <c r="V514" s="13">
        <f t="shared" si="47"/>
        <v>0</v>
      </c>
    </row>
    <row r="515" spans="1:22" ht="16.5" customHeight="1">
      <c r="A515" s="1">
        <v>514</v>
      </c>
      <c r="B515" s="132"/>
      <c r="C515" s="113"/>
      <c r="D515" s="114"/>
      <c r="E515" s="132"/>
      <c r="F515" s="108"/>
      <c r="G515" s="129"/>
      <c r="H515" s="116"/>
      <c r="I515" s="13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2"/>
      <c r="C516" s="113"/>
      <c r="D516" s="114"/>
      <c r="E516" s="132"/>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516</v>
      </c>
      <c r="B517" s="133"/>
      <c r="C517" s="113"/>
      <c r="D517" s="114"/>
      <c r="E517" s="132"/>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517</v>
      </c>
      <c r="B518" s="133"/>
      <c r="C518" s="113"/>
      <c r="D518" s="114"/>
      <c r="E518" s="132"/>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518</v>
      </c>
      <c r="B519" s="133"/>
      <c r="C519" s="113"/>
      <c r="D519" s="114"/>
      <c r="E519" s="132"/>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519</v>
      </c>
      <c r="B520" s="133"/>
      <c r="C520" s="113"/>
      <c r="D520" s="114"/>
      <c r="E520" s="132"/>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520</v>
      </c>
      <c r="B521" s="133"/>
      <c r="C521" s="113"/>
      <c r="D521" s="114"/>
      <c r="E521" s="132"/>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521</v>
      </c>
      <c r="B522" s="133"/>
      <c r="C522" s="113"/>
      <c r="D522" s="114"/>
      <c r="E522" s="132"/>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522</v>
      </c>
      <c r="B523" s="133"/>
      <c r="C523" s="113"/>
      <c r="D523" s="114"/>
      <c r="E523" s="132"/>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523</v>
      </c>
      <c r="B524" s="133"/>
      <c r="C524" s="113"/>
      <c r="D524" s="114"/>
      <c r="E524" s="132"/>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ht="16.5" customHeight="1">
      <c r="A525" s="1">
        <v>524</v>
      </c>
      <c r="B525" s="133"/>
      <c r="C525" s="113"/>
      <c r="D525" s="114"/>
      <c r="E525" s="132"/>
      <c r="F525" s="108"/>
      <c r="G525" s="129"/>
      <c r="H525" s="116"/>
      <c r="I525" s="132"/>
      <c r="J525" s="1">
        <f t="shared" si="48"/>
        <v>0</v>
      </c>
      <c r="K525" s="8">
        <f t="shared" si="49"/>
        <v>0</v>
      </c>
      <c r="L525" s="8">
        <f t="shared" si="50"/>
        <v>0</v>
      </c>
      <c r="M525" s="7"/>
      <c r="N525" s="6">
        <f t="shared" si="51"/>
        <v>0</v>
      </c>
      <c r="U525" s="13">
        <f t="shared" si="52"/>
        <v>0</v>
      </c>
      <c r="V525" s="13">
        <f t="shared" si="53"/>
        <v>0</v>
      </c>
    </row>
    <row r="526" spans="1:22">
      <c r="A526" s="1">
        <v>525</v>
      </c>
      <c r="B526" s="133"/>
      <c r="C526" s="113"/>
      <c r="D526" s="114"/>
      <c r="E526" s="132"/>
      <c r="F526" s="108"/>
      <c r="G526" s="129"/>
      <c r="H526" s="116"/>
      <c r="I526" s="13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3"/>
      <c r="C527" s="113"/>
      <c r="D527" s="114"/>
      <c r="E527" s="132"/>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ht="15" customHeight="1">
      <c r="A528" s="1">
        <v>527</v>
      </c>
      <c r="B528" s="133"/>
      <c r="C528" s="113"/>
      <c r="D528" s="114"/>
      <c r="E528" s="132"/>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528</v>
      </c>
      <c r="B529" s="133"/>
      <c r="C529" s="113"/>
      <c r="D529" s="114"/>
      <c r="E529" s="132"/>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529</v>
      </c>
      <c r="B530" s="133"/>
      <c r="C530" s="113"/>
      <c r="D530" s="114"/>
      <c r="E530" s="132"/>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530</v>
      </c>
      <c r="B531" s="133"/>
      <c r="C531" s="113"/>
      <c r="D531" s="114"/>
      <c r="E531" s="132"/>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531</v>
      </c>
      <c r="B532" s="133"/>
      <c r="C532" s="113"/>
      <c r="D532" s="114"/>
      <c r="E532" s="132"/>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532</v>
      </c>
      <c r="B533" s="133"/>
      <c r="C533" s="113"/>
      <c r="D533" s="114"/>
      <c r="E533" s="132"/>
      <c r="F533" s="108"/>
      <c r="G533" s="129"/>
      <c r="H533" s="116"/>
      <c r="I533" s="132"/>
      <c r="J533" s="1">
        <f t="shared" si="54"/>
        <v>0</v>
      </c>
      <c r="K533" s="8">
        <f t="shared" si="55"/>
        <v>0</v>
      </c>
      <c r="L533" s="8">
        <f t="shared" si="56"/>
        <v>0</v>
      </c>
      <c r="M533" s="7"/>
      <c r="N533" s="6">
        <f t="shared" si="57"/>
        <v>0</v>
      </c>
      <c r="U533" s="13">
        <f t="shared" si="58"/>
        <v>0</v>
      </c>
      <c r="V533" s="13">
        <f t="shared" si="59"/>
        <v>0</v>
      </c>
    </row>
    <row r="534" spans="1:22">
      <c r="A534" s="1">
        <v>533</v>
      </c>
      <c r="B534" s="133"/>
      <c r="C534" s="113"/>
      <c r="D534" s="114"/>
      <c r="E534" s="132"/>
      <c r="F534" s="108"/>
      <c r="G534" s="129"/>
      <c r="H534" s="116"/>
      <c r="I534" s="132"/>
      <c r="J534" s="1">
        <f>ROUNDUP(F534/20,0)</f>
        <v>0</v>
      </c>
      <c r="K534" s="8">
        <f t="shared" si="55"/>
        <v>0</v>
      </c>
      <c r="L534" s="8">
        <f t="shared" si="56"/>
        <v>0</v>
      </c>
      <c r="M534" s="7"/>
      <c r="N534" s="6">
        <f t="shared" si="57"/>
        <v>0</v>
      </c>
      <c r="U534" s="13">
        <f t="shared" si="58"/>
        <v>0</v>
      </c>
      <c r="V534" s="13">
        <f t="shared" si="59"/>
        <v>0</v>
      </c>
    </row>
    <row r="535" spans="1:22">
      <c r="A535" s="1">
        <v>534</v>
      </c>
      <c r="B535" s="133"/>
      <c r="C535" s="113"/>
      <c r="D535" s="114"/>
      <c r="E535" s="132"/>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c r="A536" s="1">
        <v>535</v>
      </c>
      <c r="B536" s="133"/>
      <c r="C536" s="113"/>
      <c r="D536" s="114"/>
      <c r="E536" s="132"/>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ht="15" customHeight="1">
      <c r="A537" s="1">
        <v>536</v>
      </c>
      <c r="B537" s="133"/>
      <c r="C537" s="113"/>
      <c r="D537" s="114"/>
      <c r="E537" s="132"/>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537</v>
      </c>
      <c r="B538" s="133"/>
      <c r="C538" s="113"/>
      <c r="D538" s="114"/>
      <c r="E538" s="132"/>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538</v>
      </c>
      <c r="B539" s="133"/>
      <c r="C539" s="113"/>
      <c r="D539" s="114"/>
      <c r="E539" s="132"/>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539</v>
      </c>
      <c r="B540" s="133"/>
      <c r="C540" s="113"/>
      <c r="D540" s="114"/>
      <c r="E540" s="132"/>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540</v>
      </c>
      <c r="B541" s="133"/>
      <c r="C541" s="113"/>
      <c r="D541" s="114"/>
      <c r="E541" s="132"/>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541</v>
      </c>
      <c r="B542" s="133"/>
      <c r="C542" s="113"/>
      <c r="D542" s="114"/>
      <c r="E542" s="132"/>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542</v>
      </c>
      <c r="B543" s="133"/>
      <c r="C543" s="113"/>
      <c r="D543" s="114"/>
      <c r="E543" s="132"/>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543</v>
      </c>
      <c r="B544" s="133"/>
      <c r="C544" s="113"/>
      <c r="D544" s="114"/>
      <c r="E544" s="132"/>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c r="A545" s="1">
        <v>544</v>
      </c>
      <c r="B545" s="133"/>
      <c r="C545" s="113"/>
      <c r="D545" s="114"/>
      <c r="E545" s="132"/>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ht="15" customHeight="1">
      <c r="A546" s="1">
        <v>545</v>
      </c>
      <c r="B546" s="133"/>
      <c r="C546" s="113"/>
      <c r="D546" s="114"/>
      <c r="E546" s="132"/>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546</v>
      </c>
      <c r="B547" s="133"/>
      <c r="C547" s="113"/>
      <c r="D547" s="114"/>
      <c r="E547" s="132"/>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547</v>
      </c>
      <c r="B548" s="133"/>
      <c r="C548" s="113"/>
      <c r="D548" s="114"/>
      <c r="E548" s="132"/>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548</v>
      </c>
      <c r="B549" s="133"/>
      <c r="C549" s="113"/>
      <c r="D549" s="114"/>
      <c r="E549" s="132"/>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549</v>
      </c>
      <c r="B550" s="133"/>
      <c r="C550" s="113"/>
      <c r="D550" s="114"/>
      <c r="E550" s="132"/>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550</v>
      </c>
      <c r="B551" s="133"/>
      <c r="C551" s="113"/>
      <c r="D551" s="114"/>
      <c r="E551" s="132"/>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551</v>
      </c>
      <c r="B552" s="133"/>
      <c r="C552" s="113"/>
      <c r="D552" s="114"/>
      <c r="E552" s="132"/>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552</v>
      </c>
      <c r="B553" s="133"/>
      <c r="C553" s="113"/>
      <c r="D553" s="114"/>
      <c r="E553" s="132"/>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c r="A554" s="1">
        <v>553</v>
      </c>
      <c r="B554" s="133"/>
      <c r="C554" s="113"/>
      <c r="D554" s="114"/>
      <c r="E554" s="132"/>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ht="15" customHeight="1">
      <c r="A555" s="1">
        <v>554</v>
      </c>
      <c r="B555" s="133"/>
      <c r="C555" s="113"/>
      <c r="D555" s="114"/>
      <c r="E555" s="132"/>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555</v>
      </c>
      <c r="B556" s="133"/>
      <c r="C556" s="113"/>
      <c r="D556" s="114"/>
      <c r="E556" s="132"/>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556</v>
      </c>
      <c r="B557" s="133"/>
      <c r="C557" s="113"/>
      <c r="D557" s="114"/>
      <c r="E557" s="132"/>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557</v>
      </c>
      <c r="B558" s="133"/>
      <c r="C558" s="113"/>
      <c r="D558" s="114"/>
      <c r="E558" s="132"/>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558</v>
      </c>
      <c r="B559" s="133"/>
      <c r="C559" s="113"/>
      <c r="D559" s="114"/>
      <c r="E559" s="132"/>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559</v>
      </c>
      <c r="B560" s="133"/>
      <c r="C560" s="113"/>
      <c r="D560" s="114"/>
      <c r="E560" s="132"/>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560</v>
      </c>
      <c r="B561" s="133"/>
      <c r="C561" s="113"/>
      <c r="D561" s="114"/>
      <c r="E561" s="132"/>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561</v>
      </c>
      <c r="B562" s="133"/>
      <c r="C562" s="113"/>
      <c r="D562" s="114"/>
      <c r="E562" s="132"/>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c r="A563" s="1">
        <v>562</v>
      </c>
      <c r="B563" s="133"/>
      <c r="C563" s="113"/>
      <c r="D563" s="114"/>
      <c r="E563" s="132"/>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ht="15" customHeight="1">
      <c r="A564" s="1">
        <v>563</v>
      </c>
      <c r="B564" s="133"/>
      <c r="C564" s="113"/>
      <c r="D564" s="114"/>
      <c r="E564" s="132"/>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564</v>
      </c>
      <c r="B565" s="133"/>
      <c r="C565" s="113"/>
      <c r="D565" s="114"/>
      <c r="E565" s="132"/>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565</v>
      </c>
      <c r="B566" s="133"/>
      <c r="C566" s="113"/>
      <c r="D566" s="114"/>
      <c r="E566" s="132"/>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566</v>
      </c>
      <c r="B567" s="133"/>
      <c r="C567" s="113"/>
      <c r="D567" s="114"/>
      <c r="E567" s="132"/>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567</v>
      </c>
      <c r="B568" s="133"/>
      <c r="C568" s="113"/>
      <c r="D568" s="114"/>
      <c r="E568" s="132"/>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568</v>
      </c>
      <c r="B569" s="133"/>
      <c r="C569" s="113"/>
      <c r="D569" s="114"/>
      <c r="E569" s="132"/>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569</v>
      </c>
      <c r="B570" s="133"/>
      <c r="C570" s="113"/>
      <c r="D570" s="114"/>
      <c r="E570" s="132"/>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570</v>
      </c>
      <c r="B571" s="133"/>
      <c r="C571" s="113"/>
      <c r="D571" s="114"/>
      <c r="E571" s="132"/>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c r="A572" s="1">
        <v>571</v>
      </c>
      <c r="B572" s="133"/>
      <c r="C572" s="113"/>
      <c r="D572" s="114"/>
      <c r="E572" s="132"/>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ht="15" customHeight="1">
      <c r="A573" s="1">
        <v>572</v>
      </c>
      <c r="B573" s="133"/>
      <c r="C573" s="113"/>
      <c r="D573" s="114"/>
      <c r="E573" s="132"/>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573</v>
      </c>
      <c r="B574" s="133"/>
      <c r="C574" s="113"/>
      <c r="D574" s="114"/>
      <c r="E574" s="132"/>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574</v>
      </c>
      <c r="B575" s="133"/>
      <c r="C575" s="113"/>
      <c r="D575" s="114"/>
      <c r="E575" s="132"/>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575</v>
      </c>
      <c r="B576" s="133"/>
      <c r="C576" s="113"/>
      <c r="D576" s="114"/>
      <c r="E576" s="132"/>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576</v>
      </c>
      <c r="B577" s="133"/>
      <c r="C577" s="113"/>
      <c r="D577" s="114"/>
      <c r="E577" s="132"/>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577</v>
      </c>
      <c r="B578" s="133"/>
      <c r="C578" s="113"/>
      <c r="D578" s="114"/>
      <c r="E578" s="132"/>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578</v>
      </c>
      <c r="B579" s="133"/>
      <c r="C579" s="113"/>
      <c r="D579" s="114"/>
      <c r="E579" s="132"/>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579</v>
      </c>
      <c r="B580" s="133"/>
      <c r="C580" s="113"/>
      <c r="D580" s="114"/>
      <c r="E580" s="132"/>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c r="A581" s="1">
        <v>580</v>
      </c>
      <c r="B581" s="133"/>
      <c r="C581" s="113"/>
      <c r="D581" s="114"/>
      <c r="E581" s="132"/>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ht="15" customHeight="1">
      <c r="A582" s="1">
        <v>581</v>
      </c>
      <c r="B582" s="133"/>
      <c r="C582" s="113"/>
      <c r="D582" s="114"/>
      <c r="E582" s="132"/>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582</v>
      </c>
      <c r="B583" s="133"/>
      <c r="C583" s="113"/>
      <c r="D583" s="114"/>
      <c r="E583" s="132"/>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583</v>
      </c>
      <c r="B584" s="133"/>
      <c r="C584" s="113"/>
      <c r="D584" s="114"/>
      <c r="E584" s="132"/>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584</v>
      </c>
      <c r="B585" s="133"/>
      <c r="C585" s="113"/>
      <c r="D585" s="114"/>
      <c r="E585" s="132"/>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585</v>
      </c>
      <c r="B586" s="133"/>
      <c r="C586" s="113"/>
      <c r="D586" s="114"/>
      <c r="E586" s="132"/>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586</v>
      </c>
      <c r="B587" s="133"/>
      <c r="C587" s="113"/>
      <c r="D587" s="114"/>
      <c r="E587" s="132"/>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587</v>
      </c>
      <c r="B588" s="133"/>
      <c r="C588" s="113"/>
      <c r="D588" s="114"/>
      <c r="E588" s="132"/>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588</v>
      </c>
      <c r="B589" s="133"/>
      <c r="C589" s="113"/>
      <c r="D589" s="114"/>
      <c r="E589" s="132"/>
      <c r="F589" s="108"/>
      <c r="G589" s="129"/>
      <c r="H589" s="116"/>
      <c r="I589" s="132"/>
      <c r="J589" s="1">
        <f t="shared" si="54"/>
        <v>0</v>
      </c>
      <c r="K589" s="8">
        <f t="shared" si="55"/>
        <v>0</v>
      </c>
      <c r="L589" s="8">
        <f t="shared" si="56"/>
        <v>0</v>
      </c>
      <c r="M589" s="7"/>
      <c r="N589" s="6">
        <f t="shared" si="57"/>
        <v>0</v>
      </c>
      <c r="U589" s="13">
        <f t="shared" si="58"/>
        <v>0</v>
      </c>
      <c r="V589" s="13">
        <f t="shared" si="59"/>
        <v>0</v>
      </c>
    </row>
    <row r="590" spans="1:22">
      <c r="A590" s="1">
        <v>589</v>
      </c>
      <c r="B590" s="133"/>
      <c r="C590" s="113"/>
      <c r="D590" s="114"/>
      <c r="E590" s="132"/>
      <c r="F590" s="108"/>
      <c r="G590" s="129"/>
      <c r="H590" s="116"/>
      <c r="I590" s="13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3"/>
      <c r="C591" s="113"/>
      <c r="D591" s="114"/>
      <c r="E591" s="132"/>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591</v>
      </c>
      <c r="B592" s="133"/>
      <c r="C592" s="113"/>
      <c r="D592" s="114"/>
      <c r="E592" s="132"/>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592</v>
      </c>
      <c r="B593" s="133"/>
      <c r="C593" s="113"/>
      <c r="D593" s="114"/>
      <c r="E593" s="132"/>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593</v>
      </c>
      <c r="B594" s="133"/>
      <c r="C594" s="113"/>
      <c r="D594" s="114"/>
      <c r="E594" s="132"/>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594</v>
      </c>
      <c r="B595" s="133"/>
      <c r="C595" s="113"/>
      <c r="D595" s="114"/>
      <c r="E595" s="132"/>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595</v>
      </c>
      <c r="B596" s="133"/>
      <c r="C596" s="113"/>
      <c r="D596" s="114"/>
      <c r="E596" s="132"/>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596</v>
      </c>
      <c r="B597" s="133"/>
      <c r="C597" s="113"/>
      <c r="D597" s="114"/>
      <c r="E597" s="132"/>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597</v>
      </c>
      <c r="B598" s="133"/>
      <c r="C598" s="113"/>
      <c r="D598" s="114"/>
      <c r="E598" s="132"/>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c r="A599" s="1">
        <v>598</v>
      </c>
      <c r="B599" s="133"/>
      <c r="C599" s="113"/>
      <c r="D599" s="114"/>
      <c r="E599" s="132"/>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ht="15" customHeight="1">
      <c r="A600" s="1">
        <v>599</v>
      </c>
      <c r="B600" s="133"/>
      <c r="C600" s="113"/>
      <c r="D600" s="114"/>
      <c r="E600" s="132"/>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600</v>
      </c>
      <c r="B601" s="133"/>
      <c r="C601" s="113"/>
      <c r="D601" s="114"/>
      <c r="E601" s="132"/>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601</v>
      </c>
      <c r="B602" s="133"/>
      <c r="C602" s="113"/>
      <c r="D602" s="114"/>
      <c r="E602" s="132"/>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602</v>
      </c>
      <c r="B603" s="133"/>
      <c r="C603" s="113"/>
      <c r="D603" s="114"/>
      <c r="E603" s="132"/>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603</v>
      </c>
      <c r="B604" s="133"/>
      <c r="C604" s="113"/>
      <c r="D604" s="114"/>
      <c r="E604" s="132"/>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604</v>
      </c>
      <c r="B605" s="133"/>
      <c r="C605" s="113"/>
      <c r="D605" s="114"/>
      <c r="E605" s="132"/>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605</v>
      </c>
      <c r="B606" s="133"/>
      <c r="C606" s="113"/>
      <c r="D606" s="114"/>
      <c r="E606" s="132"/>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606</v>
      </c>
      <c r="B607" s="133"/>
      <c r="C607" s="113"/>
      <c r="D607" s="114"/>
      <c r="E607" s="132"/>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c r="A608" s="1">
        <v>607</v>
      </c>
      <c r="B608" s="133"/>
      <c r="C608" s="113"/>
      <c r="D608" s="114"/>
      <c r="E608" s="132"/>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ht="15" customHeight="1">
      <c r="A609" s="1">
        <v>608</v>
      </c>
      <c r="B609" s="133"/>
      <c r="C609" s="113"/>
      <c r="D609" s="114"/>
      <c r="E609" s="132"/>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609</v>
      </c>
      <c r="B610" s="133"/>
      <c r="C610" s="113"/>
      <c r="D610" s="114"/>
      <c r="E610" s="132"/>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610</v>
      </c>
      <c r="B611" s="133"/>
      <c r="C611" s="113"/>
      <c r="D611" s="114"/>
      <c r="E611" s="132"/>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611</v>
      </c>
      <c r="B612" s="133"/>
      <c r="C612" s="113"/>
      <c r="D612" s="114"/>
      <c r="E612" s="132"/>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612</v>
      </c>
      <c r="B613" s="133"/>
      <c r="C613" s="113"/>
      <c r="D613" s="114"/>
      <c r="E613" s="132"/>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613</v>
      </c>
      <c r="B614" s="133"/>
      <c r="C614" s="113"/>
      <c r="D614" s="114"/>
      <c r="E614" s="132"/>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614</v>
      </c>
      <c r="B615" s="133"/>
      <c r="C615" s="113"/>
      <c r="D615" s="114"/>
      <c r="E615" s="132"/>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615</v>
      </c>
      <c r="B616" s="133"/>
      <c r="C616" s="113"/>
      <c r="D616" s="114"/>
      <c r="E616" s="132"/>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c r="A617" s="1">
        <v>616</v>
      </c>
      <c r="B617" s="133"/>
      <c r="C617" s="113"/>
      <c r="D617" s="114"/>
      <c r="E617" s="132"/>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ht="15" customHeight="1">
      <c r="A618" s="1">
        <v>617</v>
      </c>
      <c r="B618" s="133"/>
      <c r="C618" s="113"/>
      <c r="D618" s="114"/>
      <c r="E618" s="132"/>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618</v>
      </c>
      <c r="B619" s="133"/>
      <c r="C619" s="113"/>
      <c r="D619" s="114"/>
      <c r="E619" s="132"/>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619</v>
      </c>
      <c r="B620" s="133"/>
      <c r="C620" s="113"/>
      <c r="D620" s="114"/>
      <c r="E620" s="132"/>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620</v>
      </c>
      <c r="B621" s="133"/>
      <c r="C621" s="113"/>
      <c r="D621" s="114"/>
      <c r="E621" s="132"/>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621</v>
      </c>
      <c r="B622" s="133"/>
      <c r="C622" s="113"/>
      <c r="D622" s="114"/>
      <c r="E622" s="132"/>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622</v>
      </c>
      <c r="B623" s="133"/>
      <c r="C623" s="113"/>
      <c r="D623" s="114"/>
      <c r="E623" s="132"/>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623</v>
      </c>
      <c r="B624" s="133"/>
      <c r="C624" s="113"/>
      <c r="D624" s="114"/>
      <c r="E624" s="132"/>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624</v>
      </c>
      <c r="B625" s="133"/>
      <c r="C625" s="113"/>
      <c r="D625" s="114"/>
      <c r="E625" s="132"/>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c r="A626" s="1">
        <v>625</v>
      </c>
      <c r="B626" s="133"/>
      <c r="C626" s="113"/>
      <c r="D626" s="114"/>
      <c r="E626" s="132"/>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ht="15" customHeight="1">
      <c r="A627" s="1">
        <v>626</v>
      </c>
      <c r="B627" s="133"/>
      <c r="C627" s="113"/>
      <c r="D627" s="114"/>
      <c r="E627" s="132"/>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627</v>
      </c>
      <c r="B628" s="133"/>
      <c r="C628" s="113"/>
      <c r="D628" s="114"/>
      <c r="E628" s="132"/>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628</v>
      </c>
      <c r="B629" s="133"/>
      <c r="C629" s="113"/>
      <c r="D629" s="114"/>
      <c r="E629" s="132"/>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629</v>
      </c>
      <c r="B630" s="133"/>
      <c r="C630" s="113"/>
      <c r="D630" s="114"/>
      <c r="E630" s="132"/>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630</v>
      </c>
      <c r="B631" s="133"/>
      <c r="C631" s="113"/>
      <c r="D631" s="114"/>
      <c r="E631" s="132"/>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631</v>
      </c>
      <c r="B632" s="133"/>
      <c r="C632" s="113"/>
      <c r="D632" s="114"/>
      <c r="E632" s="132"/>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632</v>
      </c>
      <c r="B633" s="133"/>
      <c r="C633" s="113"/>
      <c r="D633" s="114"/>
      <c r="E633" s="132"/>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633</v>
      </c>
      <c r="B634" s="133"/>
      <c r="C634" s="113"/>
      <c r="D634" s="114"/>
      <c r="E634" s="132"/>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c r="A635" s="1">
        <v>634</v>
      </c>
      <c r="B635" s="133"/>
      <c r="C635" s="113"/>
      <c r="D635" s="114"/>
      <c r="E635" s="132"/>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ht="15" customHeight="1">
      <c r="A636" s="1">
        <v>635</v>
      </c>
      <c r="B636" s="133"/>
      <c r="C636" s="113"/>
      <c r="D636" s="114"/>
      <c r="E636" s="132"/>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636</v>
      </c>
      <c r="B637" s="133"/>
      <c r="C637" s="113"/>
      <c r="D637" s="114"/>
      <c r="E637" s="132"/>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637</v>
      </c>
      <c r="B638" s="133"/>
      <c r="C638" s="113"/>
      <c r="D638" s="114"/>
      <c r="E638" s="132"/>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638</v>
      </c>
      <c r="B639" s="133"/>
      <c r="C639" s="113"/>
      <c r="D639" s="114"/>
      <c r="E639" s="132"/>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639</v>
      </c>
      <c r="B640" s="133"/>
      <c r="C640" s="113"/>
      <c r="D640" s="114"/>
      <c r="E640" s="132"/>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640</v>
      </c>
      <c r="B641" s="133"/>
      <c r="C641" s="113"/>
      <c r="D641" s="114"/>
      <c r="E641" s="132"/>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641</v>
      </c>
      <c r="B642" s="133"/>
      <c r="C642" s="113"/>
      <c r="D642" s="114"/>
      <c r="E642" s="132"/>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642</v>
      </c>
      <c r="B643" s="133"/>
      <c r="C643" s="113"/>
      <c r="D643" s="114"/>
      <c r="E643" s="132"/>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c r="A644" s="1">
        <v>643</v>
      </c>
      <c r="B644" s="133"/>
      <c r="C644" s="113"/>
      <c r="D644" s="114"/>
      <c r="E644" s="132"/>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ht="15" customHeight="1">
      <c r="A645" s="1">
        <v>644</v>
      </c>
      <c r="B645" s="133"/>
      <c r="C645" s="113"/>
      <c r="D645" s="114"/>
      <c r="E645" s="132"/>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645</v>
      </c>
      <c r="B646" s="133"/>
      <c r="C646" s="113"/>
      <c r="D646" s="114"/>
      <c r="E646" s="132"/>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646</v>
      </c>
      <c r="B647" s="133"/>
      <c r="C647" s="113"/>
      <c r="D647" s="114"/>
      <c r="E647" s="132"/>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647</v>
      </c>
      <c r="B648" s="133"/>
      <c r="C648" s="113"/>
      <c r="D648" s="114"/>
      <c r="E648" s="132"/>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648</v>
      </c>
      <c r="B649" s="133"/>
      <c r="C649" s="113"/>
      <c r="D649" s="114"/>
      <c r="E649" s="132"/>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649</v>
      </c>
      <c r="B650" s="133"/>
      <c r="C650" s="113"/>
      <c r="D650" s="114"/>
      <c r="E650" s="132"/>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650</v>
      </c>
      <c r="B651" s="133"/>
      <c r="C651" s="113"/>
      <c r="D651" s="114"/>
      <c r="E651" s="132"/>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651</v>
      </c>
      <c r="B652" s="133"/>
      <c r="C652" s="113"/>
      <c r="D652" s="114"/>
      <c r="E652" s="132"/>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c r="A653" s="1">
        <v>652</v>
      </c>
      <c r="B653" s="133"/>
      <c r="C653" s="113"/>
      <c r="D653" s="114"/>
      <c r="E653" s="132"/>
      <c r="F653" s="108"/>
      <c r="G653" s="129"/>
      <c r="H653" s="116"/>
      <c r="I653" s="132"/>
      <c r="J653" s="1">
        <f t="shared" si="60"/>
        <v>0</v>
      </c>
      <c r="K653" s="8">
        <f t="shared" si="61"/>
        <v>0</v>
      </c>
      <c r="L653" s="8">
        <f t="shared" si="62"/>
        <v>0</v>
      </c>
      <c r="M653" s="7"/>
      <c r="N653" s="6">
        <f t="shared" si="63"/>
        <v>0</v>
      </c>
      <c r="U653" s="13">
        <f t="shared" si="64"/>
        <v>0</v>
      </c>
      <c r="V653" s="13">
        <f t="shared" si="65"/>
        <v>0</v>
      </c>
    </row>
    <row r="654" spans="1:22" ht="15" customHeight="1">
      <c r="A654" s="1">
        <v>653</v>
      </c>
      <c r="B654" s="133"/>
      <c r="C654" s="113"/>
      <c r="D654" s="114"/>
      <c r="E654" s="132"/>
      <c r="F654" s="108"/>
      <c r="G654" s="129"/>
      <c r="H654" s="116"/>
      <c r="I654" s="13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3"/>
      <c r="C655" s="113"/>
      <c r="D655" s="114"/>
      <c r="E655" s="132"/>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655</v>
      </c>
      <c r="B656" s="133"/>
      <c r="C656" s="113"/>
      <c r="D656" s="114"/>
      <c r="E656" s="132"/>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656</v>
      </c>
      <c r="B657" s="133"/>
      <c r="C657" s="113"/>
      <c r="D657" s="114"/>
      <c r="E657" s="132"/>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657</v>
      </c>
      <c r="B658" s="133"/>
      <c r="C658" s="113"/>
      <c r="D658" s="114"/>
      <c r="E658" s="132"/>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658</v>
      </c>
      <c r="B659" s="133"/>
      <c r="C659" s="113"/>
      <c r="D659" s="114"/>
      <c r="E659" s="132"/>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659</v>
      </c>
      <c r="B660" s="133"/>
      <c r="C660" s="113"/>
      <c r="D660" s="114"/>
      <c r="E660" s="132"/>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660</v>
      </c>
      <c r="B661" s="133"/>
      <c r="C661" s="113"/>
      <c r="D661" s="114"/>
      <c r="E661" s="132"/>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c r="A662" s="1">
        <v>661</v>
      </c>
      <c r="B662" s="133"/>
      <c r="C662" s="113"/>
      <c r="D662" s="114"/>
      <c r="E662" s="132"/>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ht="15" customHeight="1">
      <c r="A663" s="1">
        <v>662</v>
      </c>
      <c r="B663" s="133"/>
      <c r="C663" s="113"/>
      <c r="D663" s="114"/>
      <c r="E663" s="132"/>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663</v>
      </c>
      <c r="B664" s="133"/>
      <c r="C664" s="113"/>
      <c r="D664" s="114"/>
      <c r="E664" s="132"/>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664</v>
      </c>
      <c r="B665" s="133"/>
      <c r="C665" s="113"/>
      <c r="D665" s="114"/>
      <c r="E665" s="132"/>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665</v>
      </c>
      <c r="B666" s="133"/>
      <c r="C666" s="113"/>
      <c r="D666" s="114"/>
      <c r="E666" s="132"/>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666</v>
      </c>
      <c r="B667" s="133"/>
      <c r="C667" s="113"/>
      <c r="D667" s="114"/>
      <c r="E667" s="132"/>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667</v>
      </c>
      <c r="B668" s="133"/>
      <c r="C668" s="113"/>
      <c r="D668" s="114"/>
      <c r="E668" s="132"/>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668</v>
      </c>
      <c r="B669" s="133"/>
      <c r="C669" s="113"/>
      <c r="D669" s="114"/>
      <c r="E669" s="132"/>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669</v>
      </c>
      <c r="B670" s="133"/>
      <c r="C670" s="113"/>
      <c r="D670" s="114"/>
      <c r="E670" s="132"/>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c r="A671" s="1">
        <v>670</v>
      </c>
      <c r="B671" s="133"/>
      <c r="C671" s="113"/>
      <c r="D671" s="114"/>
      <c r="E671" s="132"/>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ht="15" customHeight="1">
      <c r="A672" s="1">
        <v>671</v>
      </c>
      <c r="B672" s="133"/>
      <c r="C672" s="113"/>
      <c r="D672" s="114"/>
      <c r="E672" s="132"/>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672</v>
      </c>
      <c r="B673" s="133"/>
      <c r="C673" s="113"/>
      <c r="D673" s="114"/>
      <c r="E673" s="132"/>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673</v>
      </c>
      <c r="B674" s="133"/>
      <c r="C674" s="113"/>
      <c r="D674" s="114"/>
      <c r="E674" s="132"/>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674</v>
      </c>
      <c r="B675" s="133"/>
      <c r="C675" s="113"/>
      <c r="D675" s="114"/>
      <c r="E675" s="132"/>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675</v>
      </c>
      <c r="B676" s="133"/>
      <c r="C676" s="113"/>
      <c r="D676" s="114"/>
      <c r="E676" s="132"/>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676</v>
      </c>
      <c r="B677" s="133"/>
      <c r="C677" s="113"/>
      <c r="D677" s="114"/>
      <c r="E677" s="132"/>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677</v>
      </c>
      <c r="B678" s="133"/>
      <c r="C678" s="113"/>
      <c r="D678" s="114"/>
      <c r="E678" s="132"/>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678</v>
      </c>
      <c r="B679" s="133"/>
      <c r="C679" s="113"/>
      <c r="D679" s="114"/>
      <c r="E679" s="132"/>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c r="A680" s="1">
        <v>679</v>
      </c>
      <c r="B680" s="133"/>
      <c r="C680" s="113"/>
      <c r="D680" s="114"/>
      <c r="E680" s="132"/>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ht="15" customHeight="1">
      <c r="A681" s="1">
        <v>680</v>
      </c>
      <c r="B681" s="133"/>
      <c r="C681" s="113"/>
      <c r="D681" s="114"/>
      <c r="E681" s="132"/>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681</v>
      </c>
      <c r="B682" s="133"/>
      <c r="C682" s="113"/>
      <c r="D682" s="114"/>
      <c r="E682" s="132"/>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682</v>
      </c>
      <c r="B683" s="133"/>
      <c r="C683" s="113"/>
      <c r="D683" s="114"/>
      <c r="E683" s="132"/>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683</v>
      </c>
      <c r="B684" s="133"/>
      <c r="C684" s="113"/>
      <c r="D684" s="114"/>
      <c r="E684" s="132"/>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684</v>
      </c>
      <c r="B685" s="133"/>
      <c r="C685" s="113"/>
      <c r="D685" s="114"/>
      <c r="E685" s="132"/>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685</v>
      </c>
      <c r="B686" s="133"/>
      <c r="C686" s="113"/>
      <c r="D686" s="114"/>
      <c r="E686" s="132"/>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686</v>
      </c>
      <c r="B687" s="133"/>
      <c r="C687" s="113"/>
      <c r="D687" s="114"/>
      <c r="E687" s="132"/>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687</v>
      </c>
      <c r="B688" s="133"/>
      <c r="C688" s="113"/>
      <c r="D688" s="114"/>
      <c r="E688" s="132"/>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c r="A689" s="1">
        <v>688</v>
      </c>
      <c r="B689" s="133"/>
      <c r="C689" s="113"/>
      <c r="D689" s="114"/>
      <c r="E689" s="132"/>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ht="15" customHeight="1">
      <c r="A690" s="1">
        <v>689</v>
      </c>
      <c r="B690" s="133"/>
      <c r="C690" s="113"/>
      <c r="D690" s="114"/>
      <c r="E690" s="132"/>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690</v>
      </c>
      <c r="B691" s="133"/>
      <c r="C691" s="113"/>
      <c r="D691" s="114"/>
      <c r="E691" s="132"/>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691</v>
      </c>
      <c r="B692" s="133"/>
      <c r="C692" s="113"/>
      <c r="D692" s="114"/>
      <c r="E692" s="132"/>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692</v>
      </c>
      <c r="B693" s="133"/>
      <c r="C693" s="113"/>
      <c r="D693" s="114"/>
      <c r="E693" s="132"/>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693</v>
      </c>
      <c r="B694" s="133"/>
      <c r="C694" s="113"/>
      <c r="D694" s="114"/>
      <c r="E694" s="132"/>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694</v>
      </c>
      <c r="B695" s="133"/>
      <c r="C695" s="113"/>
      <c r="D695" s="114"/>
      <c r="E695" s="132"/>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695</v>
      </c>
      <c r="B696" s="133"/>
      <c r="C696" s="113"/>
      <c r="D696" s="114"/>
      <c r="E696" s="132"/>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696</v>
      </c>
      <c r="B697" s="133"/>
      <c r="C697" s="113"/>
      <c r="D697" s="114"/>
      <c r="E697" s="132"/>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c r="A698" s="1">
        <v>697</v>
      </c>
      <c r="B698" s="133"/>
      <c r="C698" s="113"/>
      <c r="D698" s="114"/>
      <c r="E698" s="132"/>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ht="15" customHeight="1">
      <c r="A699" s="1">
        <v>698</v>
      </c>
      <c r="B699" s="133"/>
      <c r="C699" s="113"/>
      <c r="D699" s="114"/>
      <c r="E699" s="132"/>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699</v>
      </c>
      <c r="B700" s="133"/>
      <c r="C700" s="113"/>
      <c r="D700" s="114"/>
      <c r="E700" s="132"/>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700</v>
      </c>
      <c r="B701" s="133"/>
      <c r="C701" s="113"/>
      <c r="D701" s="114"/>
      <c r="E701" s="132"/>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701</v>
      </c>
      <c r="B702" s="133"/>
      <c r="C702" s="113"/>
      <c r="D702" s="114"/>
      <c r="E702" s="132"/>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702</v>
      </c>
      <c r="B703" s="133"/>
      <c r="C703" s="113"/>
      <c r="D703" s="114"/>
      <c r="E703" s="132"/>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703</v>
      </c>
      <c r="B704" s="133"/>
      <c r="C704" s="113"/>
      <c r="D704" s="114"/>
      <c r="E704" s="132"/>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704</v>
      </c>
      <c r="B705" s="133"/>
      <c r="C705" s="113"/>
      <c r="D705" s="114"/>
      <c r="E705" s="132"/>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705</v>
      </c>
      <c r="B706" s="133"/>
      <c r="C706" s="113"/>
      <c r="D706" s="114"/>
      <c r="E706" s="132"/>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c r="A707" s="1">
        <v>706</v>
      </c>
      <c r="B707" s="133"/>
      <c r="C707" s="113"/>
      <c r="D707" s="114"/>
      <c r="E707" s="132"/>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ht="15" customHeight="1">
      <c r="A708" s="1">
        <v>707</v>
      </c>
      <c r="B708" s="133"/>
      <c r="C708" s="113"/>
      <c r="D708" s="114"/>
      <c r="E708" s="132"/>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708</v>
      </c>
      <c r="B709" s="133"/>
      <c r="C709" s="113"/>
      <c r="D709" s="114"/>
      <c r="E709" s="132"/>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709</v>
      </c>
      <c r="B710" s="133"/>
      <c r="C710" s="113"/>
      <c r="D710" s="114"/>
      <c r="E710" s="132"/>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710</v>
      </c>
      <c r="B711" s="133"/>
      <c r="C711" s="113"/>
      <c r="D711" s="114"/>
      <c r="E711" s="132"/>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711</v>
      </c>
      <c r="B712" s="133"/>
      <c r="C712" s="113"/>
      <c r="D712" s="114"/>
      <c r="E712" s="132"/>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712</v>
      </c>
      <c r="B713" s="133"/>
      <c r="C713" s="113"/>
      <c r="D713" s="114"/>
      <c r="E713" s="132"/>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713</v>
      </c>
      <c r="B714" s="133"/>
      <c r="C714" s="113"/>
      <c r="D714" s="114"/>
      <c r="E714" s="132"/>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714</v>
      </c>
      <c r="B715" s="133"/>
      <c r="C715" s="113"/>
      <c r="D715" s="114"/>
      <c r="E715" s="132"/>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c r="A716" s="1">
        <v>715</v>
      </c>
      <c r="B716" s="133"/>
      <c r="C716" s="113"/>
      <c r="D716" s="114"/>
      <c r="E716" s="132"/>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ht="15" customHeight="1">
      <c r="A717" s="1">
        <v>716</v>
      </c>
      <c r="B717" s="133"/>
      <c r="C717" s="113"/>
      <c r="D717" s="114"/>
      <c r="E717" s="132"/>
      <c r="F717" s="108"/>
      <c r="G717" s="129"/>
      <c r="H717" s="116"/>
      <c r="I717" s="132"/>
      <c r="J717" s="1">
        <f t="shared" si="66"/>
        <v>0</v>
      </c>
      <c r="K717" s="8">
        <f t="shared" si="67"/>
        <v>0</v>
      </c>
      <c r="L717" s="8">
        <f t="shared" si="68"/>
        <v>0</v>
      </c>
      <c r="M717" s="7"/>
      <c r="N717" s="6">
        <f t="shared" si="69"/>
        <v>0</v>
      </c>
      <c r="U717" s="13">
        <f t="shared" si="70"/>
        <v>0</v>
      </c>
      <c r="V717" s="13">
        <f t="shared" si="71"/>
        <v>0</v>
      </c>
    </row>
    <row r="718" spans="1:22">
      <c r="A718" s="1">
        <v>717</v>
      </c>
      <c r="B718" s="133"/>
      <c r="C718" s="113"/>
      <c r="D718" s="114"/>
      <c r="E718" s="132"/>
      <c r="F718" s="108"/>
      <c r="G718" s="129"/>
      <c r="H718" s="116"/>
      <c r="I718" s="13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3"/>
      <c r="C719" s="113"/>
      <c r="D719" s="114"/>
      <c r="E719" s="132"/>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719</v>
      </c>
      <c r="B720" s="133"/>
      <c r="C720" s="113"/>
      <c r="D720" s="114"/>
      <c r="E720" s="132"/>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720</v>
      </c>
      <c r="B721" s="133"/>
      <c r="C721" s="113"/>
      <c r="D721" s="114"/>
      <c r="E721" s="132"/>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721</v>
      </c>
      <c r="B722" s="133"/>
      <c r="C722" s="113"/>
      <c r="D722" s="114"/>
      <c r="E722" s="132"/>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722</v>
      </c>
      <c r="B723" s="133"/>
      <c r="C723" s="113"/>
      <c r="D723" s="114"/>
      <c r="E723" s="132"/>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723</v>
      </c>
      <c r="B724" s="133"/>
      <c r="C724" s="113"/>
      <c r="D724" s="114"/>
      <c r="E724" s="132"/>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c r="A725" s="1">
        <v>724</v>
      </c>
      <c r="B725" s="133"/>
      <c r="C725" s="113"/>
      <c r="D725" s="114"/>
      <c r="E725" s="132"/>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ht="15" customHeight="1">
      <c r="A726" s="1">
        <v>725</v>
      </c>
      <c r="B726" s="133"/>
      <c r="C726" s="113"/>
      <c r="D726" s="114"/>
      <c r="E726" s="132"/>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726</v>
      </c>
      <c r="B727" s="133"/>
      <c r="C727" s="113"/>
      <c r="D727" s="114"/>
      <c r="E727" s="132"/>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727</v>
      </c>
      <c r="B728" s="133"/>
      <c r="C728" s="113"/>
      <c r="D728" s="114"/>
      <c r="E728" s="132"/>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728</v>
      </c>
      <c r="B729" s="133"/>
      <c r="C729" s="113"/>
      <c r="D729" s="114"/>
      <c r="E729" s="132"/>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729</v>
      </c>
      <c r="B730" s="133"/>
      <c r="C730" s="113"/>
      <c r="D730" s="114"/>
      <c r="E730" s="132"/>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730</v>
      </c>
      <c r="B731" s="133"/>
      <c r="C731" s="113"/>
      <c r="D731" s="114"/>
      <c r="E731" s="132"/>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731</v>
      </c>
      <c r="B732" s="133"/>
      <c r="C732" s="113"/>
      <c r="D732" s="114"/>
      <c r="E732" s="132"/>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732</v>
      </c>
      <c r="B733" s="133"/>
      <c r="C733" s="113"/>
      <c r="D733" s="114"/>
      <c r="E733" s="132"/>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c r="A734" s="1">
        <v>733</v>
      </c>
      <c r="B734" s="133"/>
      <c r="C734" s="113"/>
      <c r="D734" s="114"/>
      <c r="E734" s="132"/>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ht="15" customHeight="1">
      <c r="A735" s="1">
        <v>734</v>
      </c>
      <c r="B735" s="133"/>
      <c r="C735" s="113"/>
      <c r="D735" s="114"/>
      <c r="E735" s="132"/>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735</v>
      </c>
      <c r="B736" s="133"/>
      <c r="C736" s="113"/>
      <c r="D736" s="114"/>
      <c r="E736" s="132"/>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736</v>
      </c>
      <c r="B737" s="133"/>
      <c r="C737" s="113"/>
      <c r="D737" s="114"/>
      <c r="E737" s="132"/>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737</v>
      </c>
      <c r="B738" s="133"/>
      <c r="C738" s="113"/>
      <c r="D738" s="114"/>
      <c r="E738" s="132"/>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738</v>
      </c>
      <c r="B739" s="133"/>
      <c r="C739" s="113"/>
      <c r="D739" s="114"/>
      <c r="E739" s="132"/>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739</v>
      </c>
      <c r="B740" s="133"/>
      <c r="C740" s="113"/>
      <c r="D740" s="114"/>
      <c r="E740" s="132"/>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740</v>
      </c>
      <c r="B741" s="133"/>
      <c r="C741" s="113"/>
      <c r="D741" s="114"/>
      <c r="E741" s="132"/>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741</v>
      </c>
      <c r="B742" s="133"/>
      <c r="C742" s="113"/>
      <c r="D742" s="114"/>
      <c r="E742" s="132"/>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c r="A743" s="1">
        <v>742</v>
      </c>
      <c r="B743" s="133"/>
      <c r="C743" s="113"/>
      <c r="D743" s="114"/>
      <c r="E743" s="132"/>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ht="15" customHeight="1">
      <c r="A744" s="1">
        <v>743</v>
      </c>
      <c r="B744" s="133"/>
      <c r="C744" s="113"/>
      <c r="D744" s="114"/>
      <c r="E744" s="132"/>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744</v>
      </c>
      <c r="B745" s="133"/>
      <c r="C745" s="113"/>
      <c r="D745" s="114"/>
      <c r="E745" s="132"/>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745</v>
      </c>
      <c r="B746" s="133"/>
      <c r="C746" s="113"/>
      <c r="D746" s="114"/>
      <c r="E746" s="132"/>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746</v>
      </c>
      <c r="B747" s="133"/>
      <c r="C747" s="113"/>
      <c r="D747" s="114"/>
      <c r="E747" s="132"/>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747</v>
      </c>
      <c r="B748" s="133"/>
      <c r="C748" s="113"/>
      <c r="D748" s="114"/>
      <c r="E748" s="132"/>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748</v>
      </c>
      <c r="B749" s="133"/>
      <c r="C749" s="113"/>
      <c r="D749" s="114"/>
      <c r="E749" s="132"/>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749</v>
      </c>
      <c r="B750" s="133"/>
      <c r="C750" s="113"/>
      <c r="D750" s="114"/>
      <c r="E750" s="132"/>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750</v>
      </c>
      <c r="B751" s="133"/>
      <c r="C751" s="113"/>
      <c r="D751" s="114"/>
      <c r="E751" s="132"/>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c r="A752" s="1">
        <v>751</v>
      </c>
      <c r="B752" s="133"/>
      <c r="C752" s="113"/>
      <c r="D752" s="114"/>
      <c r="E752" s="132"/>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ht="15" customHeight="1">
      <c r="A753" s="1">
        <v>752</v>
      </c>
      <c r="B753" s="133"/>
      <c r="C753" s="113"/>
      <c r="D753" s="114"/>
      <c r="E753" s="132"/>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753</v>
      </c>
      <c r="B754" s="133"/>
      <c r="C754" s="113"/>
      <c r="D754" s="114"/>
      <c r="E754" s="132"/>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754</v>
      </c>
      <c r="B755" s="133"/>
      <c r="C755" s="113"/>
      <c r="D755" s="114"/>
      <c r="E755" s="132"/>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755</v>
      </c>
      <c r="B756" s="133"/>
      <c r="C756" s="113"/>
      <c r="D756" s="114"/>
      <c r="E756" s="132"/>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756</v>
      </c>
      <c r="B757" s="133"/>
      <c r="C757" s="113"/>
      <c r="D757" s="114"/>
      <c r="E757" s="132"/>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757</v>
      </c>
      <c r="B758" s="133"/>
      <c r="C758" s="113"/>
      <c r="D758" s="114"/>
      <c r="E758" s="132"/>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758</v>
      </c>
      <c r="B759" s="133"/>
      <c r="C759" s="113"/>
      <c r="D759" s="114"/>
      <c r="E759" s="132"/>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759</v>
      </c>
      <c r="B760" s="133"/>
      <c r="C760" s="113"/>
      <c r="D760" s="114"/>
      <c r="E760" s="132"/>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c r="A761" s="1">
        <v>760</v>
      </c>
      <c r="B761" s="133"/>
      <c r="C761" s="113"/>
      <c r="D761" s="114"/>
      <c r="E761" s="132"/>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ht="15" customHeight="1">
      <c r="A762" s="1">
        <v>761</v>
      </c>
      <c r="B762" s="133"/>
      <c r="C762" s="113"/>
      <c r="D762" s="114"/>
      <c r="E762" s="132"/>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762</v>
      </c>
      <c r="B763" s="133"/>
      <c r="C763" s="113"/>
      <c r="D763" s="114"/>
      <c r="E763" s="132"/>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763</v>
      </c>
      <c r="B764" s="133"/>
      <c r="C764" s="113"/>
      <c r="D764" s="114"/>
      <c r="E764" s="132"/>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764</v>
      </c>
      <c r="B765" s="133"/>
      <c r="C765" s="113"/>
      <c r="D765" s="114"/>
      <c r="E765" s="132"/>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765</v>
      </c>
      <c r="B766" s="133"/>
      <c r="C766" s="113"/>
      <c r="D766" s="114"/>
      <c r="E766" s="132"/>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766</v>
      </c>
      <c r="B767" s="133"/>
      <c r="C767" s="113"/>
      <c r="D767" s="114"/>
      <c r="E767" s="132"/>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767</v>
      </c>
      <c r="B768" s="133"/>
      <c r="C768" s="113"/>
      <c r="D768" s="114"/>
      <c r="E768" s="132"/>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768</v>
      </c>
      <c r="B769" s="133"/>
      <c r="C769" s="113"/>
      <c r="D769" s="114"/>
      <c r="E769" s="132"/>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c r="A770" s="1">
        <v>769</v>
      </c>
      <c r="B770" s="133"/>
      <c r="C770" s="113"/>
      <c r="D770" s="114"/>
      <c r="E770" s="132"/>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ht="15" customHeight="1">
      <c r="A771" s="1">
        <v>770</v>
      </c>
      <c r="B771" s="133"/>
      <c r="C771" s="113"/>
      <c r="D771" s="114"/>
      <c r="E771" s="132"/>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771</v>
      </c>
      <c r="B772" s="133"/>
      <c r="C772" s="113"/>
      <c r="D772" s="114"/>
      <c r="E772" s="132"/>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772</v>
      </c>
      <c r="B773" s="133"/>
      <c r="C773" s="113"/>
      <c r="D773" s="114"/>
      <c r="E773" s="132"/>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773</v>
      </c>
      <c r="B774" s="133"/>
      <c r="C774" s="113"/>
      <c r="D774" s="114"/>
      <c r="E774" s="132"/>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774</v>
      </c>
      <c r="B775" s="133"/>
      <c r="C775" s="113"/>
      <c r="D775" s="114"/>
      <c r="E775" s="132"/>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775</v>
      </c>
      <c r="B776" s="133"/>
      <c r="C776" s="113"/>
      <c r="D776" s="114"/>
      <c r="E776" s="132"/>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776</v>
      </c>
      <c r="B777" s="133"/>
      <c r="C777" s="113"/>
      <c r="D777" s="114"/>
      <c r="E777" s="132"/>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777</v>
      </c>
      <c r="B778" s="133"/>
      <c r="C778" s="113"/>
      <c r="D778" s="114"/>
      <c r="E778" s="132"/>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c r="A779" s="1">
        <v>778</v>
      </c>
      <c r="B779" s="133"/>
      <c r="C779" s="113"/>
      <c r="D779" s="114"/>
      <c r="E779" s="132"/>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ht="15" customHeight="1">
      <c r="A780" s="1">
        <v>779</v>
      </c>
      <c r="B780" s="133"/>
      <c r="C780" s="113"/>
      <c r="D780" s="114"/>
      <c r="E780" s="132"/>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780</v>
      </c>
      <c r="B781" s="133"/>
      <c r="C781" s="113"/>
      <c r="D781" s="114"/>
      <c r="E781" s="132"/>
      <c r="F781" s="108"/>
      <c r="G781" s="129"/>
      <c r="H781" s="116"/>
      <c r="I781" s="132"/>
      <c r="J781" s="1">
        <f t="shared" si="72"/>
        <v>0</v>
      </c>
      <c r="K781" s="8">
        <f t="shared" si="73"/>
        <v>0</v>
      </c>
      <c r="L781" s="8">
        <f t="shared" si="74"/>
        <v>0</v>
      </c>
      <c r="M781" s="7"/>
      <c r="N781" s="6">
        <f t="shared" si="75"/>
        <v>0</v>
      </c>
      <c r="U781" s="13">
        <f t="shared" si="76"/>
        <v>0</v>
      </c>
      <c r="V781" s="13">
        <f t="shared" si="77"/>
        <v>0</v>
      </c>
    </row>
    <row r="782" spans="1:22">
      <c r="A782" s="1">
        <v>781</v>
      </c>
      <c r="B782" s="133"/>
      <c r="C782" s="113"/>
      <c r="D782" s="114"/>
      <c r="E782" s="132"/>
      <c r="F782" s="108"/>
      <c r="G782" s="129"/>
      <c r="H782" s="116"/>
      <c r="I782" s="13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3"/>
      <c r="C783" s="113"/>
      <c r="D783" s="114"/>
      <c r="E783" s="132"/>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783</v>
      </c>
      <c r="B784" s="133"/>
      <c r="C784" s="113"/>
      <c r="D784" s="114"/>
      <c r="E784" s="132"/>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784</v>
      </c>
      <c r="B785" s="133"/>
      <c r="C785" s="113"/>
      <c r="D785" s="114"/>
      <c r="E785" s="132"/>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785</v>
      </c>
      <c r="B786" s="133"/>
      <c r="C786" s="113"/>
      <c r="D786" s="114"/>
      <c r="E786" s="132"/>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786</v>
      </c>
      <c r="B787" s="133"/>
      <c r="C787" s="113"/>
      <c r="D787" s="114"/>
      <c r="E787" s="132"/>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c r="A788" s="1">
        <v>787</v>
      </c>
      <c r="B788" s="133"/>
      <c r="C788" s="113"/>
      <c r="D788" s="114"/>
      <c r="E788" s="132"/>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ht="15" customHeight="1">
      <c r="A789" s="1">
        <v>788</v>
      </c>
      <c r="B789" s="133"/>
      <c r="C789" s="113"/>
      <c r="D789" s="114"/>
      <c r="E789" s="132"/>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789</v>
      </c>
      <c r="B790" s="133"/>
      <c r="C790" s="113"/>
      <c r="D790" s="114"/>
      <c r="E790" s="132"/>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790</v>
      </c>
      <c r="B791" s="133"/>
      <c r="C791" s="113"/>
      <c r="D791" s="114"/>
      <c r="E791" s="132"/>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791</v>
      </c>
      <c r="B792" s="133"/>
      <c r="C792" s="113"/>
      <c r="D792" s="114"/>
      <c r="E792" s="132"/>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792</v>
      </c>
      <c r="B793" s="133"/>
      <c r="C793" s="113"/>
      <c r="D793" s="114"/>
      <c r="E793" s="132"/>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793</v>
      </c>
      <c r="B794" s="133"/>
      <c r="C794" s="113"/>
      <c r="D794" s="114"/>
      <c r="E794" s="132"/>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794</v>
      </c>
      <c r="B795" s="133"/>
      <c r="C795" s="113"/>
      <c r="D795" s="114"/>
      <c r="E795" s="132"/>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795</v>
      </c>
      <c r="B796" s="133"/>
      <c r="C796" s="113"/>
      <c r="D796" s="114"/>
      <c r="E796" s="132"/>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c r="A797" s="1">
        <v>796</v>
      </c>
      <c r="B797" s="133"/>
      <c r="C797" s="113"/>
      <c r="D797" s="114"/>
      <c r="E797" s="132"/>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ht="15" customHeight="1">
      <c r="A798" s="1">
        <v>797</v>
      </c>
      <c r="B798" s="133"/>
      <c r="C798" s="113"/>
      <c r="D798" s="114"/>
      <c r="E798" s="132"/>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798</v>
      </c>
      <c r="B799" s="133"/>
      <c r="C799" s="113"/>
      <c r="D799" s="114"/>
      <c r="E799" s="132"/>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799</v>
      </c>
      <c r="B800" s="133"/>
      <c r="C800" s="113"/>
      <c r="D800" s="114"/>
      <c r="E800" s="132"/>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800</v>
      </c>
      <c r="B801" s="133"/>
      <c r="C801" s="113"/>
      <c r="D801" s="114"/>
      <c r="E801" s="132"/>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801</v>
      </c>
      <c r="B802" s="133"/>
      <c r="C802" s="113"/>
      <c r="D802" s="114"/>
      <c r="E802" s="132"/>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802</v>
      </c>
      <c r="B803" s="133"/>
      <c r="C803" s="113"/>
      <c r="D803" s="114"/>
      <c r="E803" s="132"/>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803</v>
      </c>
      <c r="B804" s="133"/>
      <c r="C804" s="113"/>
      <c r="D804" s="114"/>
      <c r="E804" s="132"/>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804</v>
      </c>
      <c r="B805" s="133"/>
      <c r="C805" s="113"/>
      <c r="D805" s="114"/>
      <c r="E805" s="132"/>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c r="A806" s="1">
        <v>805</v>
      </c>
      <c r="B806" s="133"/>
      <c r="C806" s="113"/>
      <c r="D806" s="114"/>
      <c r="E806" s="132"/>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ht="15" customHeight="1">
      <c r="A807" s="1">
        <v>806</v>
      </c>
      <c r="B807" s="133"/>
      <c r="C807" s="113"/>
      <c r="D807" s="114"/>
      <c r="E807" s="132"/>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807</v>
      </c>
      <c r="B808" s="133"/>
      <c r="C808" s="113"/>
      <c r="D808" s="114"/>
      <c r="E808" s="132"/>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808</v>
      </c>
      <c r="B809" s="133"/>
      <c r="C809" s="113"/>
      <c r="D809" s="114"/>
      <c r="E809" s="132"/>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809</v>
      </c>
      <c r="B810" s="133"/>
      <c r="C810" s="113"/>
      <c r="D810" s="114"/>
      <c r="E810" s="132"/>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810</v>
      </c>
      <c r="B811" s="133"/>
      <c r="C811" s="113"/>
      <c r="D811" s="114"/>
      <c r="E811" s="132"/>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811</v>
      </c>
      <c r="B812" s="133"/>
      <c r="C812" s="113"/>
      <c r="D812" s="114"/>
      <c r="E812" s="132"/>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812</v>
      </c>
      <c r="B813" s="133"/>
      <c r="C813" s="113"/>
      <c r="D813" s="114"/>
      <c r="E813" s="132"/>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813</v>
      </c>
      <c r="B814" s="133"/>
      <c r="C814" s="113"/>
      <c r="D814" s="114"/>
      <c r="E814" s="132"/>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c r="A815" s="1">
        <v>814</v>
      </c>
      <c r="B815" s="133"/>
      <c r="C815" s="113"/>
      <c r="D815" s="114"/>
      <c r="E815" s="132"/>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ht="15" customHeight="1">
      <c r="A816" s="1">
        <v>815</v>
      </c>
      <c r="B816" s="133"/>
      <c r="C816" s="113"/>
      <c r="D816" s="114"/>
      <c r="E816" s="132"/>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816</v>
      </c>
      <c r="B817" s="133"/>
      <c r="C817" s="113"/>
      <c r="D817" s="114"/>
      <c r="E817" s="132"/>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817</v>
      </c>
      <c r="B818" s="133"/>
      <c r="C818" s="113"/>
      <c r="D818" s="114"/>
      <c r="E818" s="132"/>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818</v>
      </c>
      <c r="B819" s="133"/>
      <c r="C819" s="113"/>
      <c r="D819" s="114"/>
      <c r="E819" s="132"/>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819</v>
      </c>
      <c r="B820" s="133"/>
      <c r="C820" s="113"/>
      <c r="D820" s="114"/>
      <c r="E820" s="132"/>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820</v>
      </c>
      <c r="B821" s="133"/>
      <c r="C821" s="113"/>
      <c r="D821" s="114"/>
      <c r="E821" s="132"/>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821</v>
      </c>
      <c r="B822" s="133"/>
      <c r="C822" s="113"/>
      <c r="D822" s="114"/>
      <c r="E822" s="132"/>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822</v>
      </c>
      <c r="B823" s="133"/>
      <c r="C823" s="113"/>
      <c r="D823" s="114"/>
      <c r="E823" s="132"/>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c r="A824" s="1">
        <v>823</v>
      </c>
      <c r="B824" s="133"/>
      <c r="C824" s="113"/>
      <c r="D824" s="114"/>
      <c r="E824" s="132"/>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ht="15" customHeight="1">
      <c r="A825" s="1">
        <v>824</v>
      </c>
      <c r="B825" s="133"/>
      <c r="C825" s="113"/>
      <c r="D825" s="114"/>
      <c r="E825" s="132"/>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825</v>
      </c>
      <c r="B826" s="133"/>
      <c r="C826" s="113"/>
      <c r="D826" s="114"/>
      <c r="E826" s="132"/>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826</v>
      </c>
      <c r="B827" s="133"/>
      <c r="C827" s="113"/>
      <c r="D827" s="114"/>
      <c r="E827" s="132"/>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827</v>
      </c>
      <c r="B828" s="133"/>
      <c r="C828" s="113"/>
      <c r="D828" s="114"/>
      <c r="E828" s="132"/>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828</v>
      </c>
      <c r="B829" s="133"/>
      <c r="C829" s="113"/>
      <c r="D829" s="114"/>
      <c r="E829" s="132"/>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829</v>
      </c>
      <c r="B830" s="133"/>
      <c r="C830" s="113"/>
      <c r="D830" s="114"/>
      <c r="E830" s="132"/>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830</v>
      </c>
      <c r="B831" s="133"/>
      <c r="C831" s="113"/>
      <c r="D831" s="114"/>
      <c r="E831" s="132"/>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831</v>
      </c>
      <c r="B832" s="133"/>
      <c r="C832" s="113"/>
      <c r="D832" s="114"/>
      <c r="E832" s="132"/>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c r="A833" s="1">
        <v>832</v>
      </c>
      <c r="B833" s="133"/>
      <c r="C833" s="113"/>
      <c r="D833" s="114"/>
      <c r="E833" s="132"/>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ht="15" customHeight="1">
      <c r="A834" s="1">
        <v>833</v>
      </c>
      <c r="B834" s="133"/>
      <c r="C834" s="113"/>
      <c r="D834" s="114"/>
      <c r="E834" s="132"/>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834</v>
      </c>
      <c r="B835" s="133"/>
      <c r="C835" s="113"/>
      <c r="D835" s="114"/>
      <c r="E835" s="132"/>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835</v>
      </c>
      <c r="B836" s="133"/>
      <c r="C836" s="113"/>
      <c r="D836" s="114"/>
      <c r="E836" s="132"/>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836</v>
      </c>
      <c r="B837" s="133"/>
      <c r="C837" s="113"/>
      <c r="D837" s="114"/>
      <c r="E837" s="132"/>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837</v>
      </c>
      <c r="B838" s="133"/>
      <c r="C838" s="113"/>
      <c r="D838" s="114"/>
      <c r="E838" s="132"/>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838</v>
      </c>
      <c r="B839" s="133"/>
      <c r="C839" s="113"/>
      <c r="D839" s="114"/>
      <c r="E839" s="132"/>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839</v>
      </c>
      <c r="B840" s="133"/>
      <c r="C840" s="113"/>
      <c r="D840" s="114"/>
      <c r="E840" s="132"/>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840</v>
      </c>
      <c r="B841" s="133"/>
      <c r="C841" s="113"/>
      <c r="D841" s="114"/>
      <c r="E841" s="132"/>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c r="A842" s="1">
        <v>841</v>
      </c>
      <c r="B842" s="133"/>
      <c r="C842" s="113"/>
      <c r="D842" s="114"/>
      <c r="E842" s="132"/>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ht="15" customHeight="1">
      <c r="A843" s="1">
        <v>842</v>
      </c>
      <c r="B843" s="133"/>
      <c r="C843" s="113"/>
      <c r="D843" s="114"/>
      <c r="E843" s="132"/>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843</v>
      </c>
      <c r="B844" s="133"/>
      <c r="C844" s="113"/>
      <c r="D844" s="114"/>
      <c r="E844" s="132"/>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844</v>
      </c>
      <c r="B845" s="133"/>
      <c r="C845" s="113"/>
      <c r="D845" s="114"/>
      <c r="E845" s="132"/>
      <c r="F845" s="108"/>
      <c r="G845" s="129"/>
      <c r="H845" s="116"/>
      <c r="I845" s="132"/>
      <c r="J845" s="1">
        <f t="shared" si="78"/>
        <v>0</v>
      </c>
      <c r="K845" s="8">
        <f t="shared" si="79"/>
        <v>0</v>
      </c>
      <c r="L845" s="8">
        <f t="shared" si="80"/>
        <v>0</v>
      </c>
      <c r="M845" s="7"/>
      <c r="N845" s="6">
        <f t="shared" si="81"/>
        <v>0</v>
      </c>
      <c r="U845" s="13">
        <f t="shared" si="82"/>
        <v>0</v>
      </c>
      <c r="V845" s="13">
        <f t="shared" si="83"/>
        <v>0</v>
      </c>
    </row>
    <row r="846" spans="1:22">
      <c r="A846" s="1">
        <v>845</v>
      </c>
      <c r="B846" s="133"/>
      <c r="C846" s="113"/>
      <c r="D846" s="114"/>
      <c r="E846" s="132"/>
      <c r="F846" s="108"/>
      <c r="G846" s="129"/>
      <c r="H846" s="116"/>
      <c r="I846" s="13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3"/>
      <c r="C847" s="113"/>
      <c r="D847" s="114"/>
      <c r="E847" s="132"/>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847</v>
      </c>
      <c r="B848" s="133"/>
      <c r="C848" s="113"/>
      <c r="D848" s="114"/>
      <c r="E848" s="132"/>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848</v>
      </c>
      <c r="B849" s="133"/>
      <c r="C849" s="113"/>
      <c r="D849" s="114"/>
      <c r="E849" s="132"/>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849</v>
      </c>
      <c r="B850" s="133"/>
      <c r="C850" s="113"/>
      <c r="D850" s="114"/>
      <c r="E850" s="132"/>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c r="A851" s="1">
        <v>850</v>
      </c>
      <c r="B851" s="133"/>
      <c r="C851" s="113"/>
      <c r="D851" s="114"/>
      <c r="E851" s="132"/>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ht="15" customHeight="1">
      <c r="A852" s="1">
        <v>851</v>
      </c>
      <c r="B852" s="133"/>
      <c r="C852" s="113"/>
      <c r="D852" s="114"/>
      <c r="E852" s="132"/>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852</v>
      </c>
      <c r="B853" s="133"/>
      <c r="C853" s="113"/>
      <c r="D853" s="114"/>
      <c r="E853" s="132"/>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853</v>
      </c>
      <c r="B854" s="133"/>
      <c r="C854" s="113"/>
      <c r="D854" s="114"/>
      <c r="E854" s="132"/>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854</v>
      </c>
      <c r="B855" s="133"/>
      <c r="C855" s="113"/>
      <c r="D855" s="114"/>
      <c r="E855" s="132"/>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855</v>
      </c>
      <c r="B856" s="133"/>
      <c r="C856" s="113"/>
      <c r="D856" s="114"/>
      <c r="E856" s="132"/>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856</v>
      </c>
      <c r="B857" s="133"/>
      <c r="C857" s="113"/>
      <c r="D857" s="114"/>
      <c r="E857" s="132"/>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857</v>
      </c>
      <c r="B858" s="133"/>
      <c r="C858" s="113"/>
      <c r="D858" s="114"/>
      <c r="E858" s="132"/>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858</v>
      </c>
      <c r="B859" s="133"/>
      <c r="C859" s="113"/>
      <c r="D859" s="114"/>
      <c r="E859" s="132"/>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c r="A860" s="1">
        <v>859</v>
      </c>
      <c r="B860" s="133"/>
      <c r="C860" s="113"/>
      <c r="D860" s="114"/>
      <c r="E860" s="132"/>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ht="15" customHeight="1">
      <c r="A861" s="1">
        <v>860</v>
      </c>
      <c r="B861" s="133"/>
      <c r="C861" s="113"/>
      <c r="D861" s="114"/>
      <c r="E861" s="132"/>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861</v>
      </c>
      <c r="B862" s="133"/>
      <c r="C862" s="113"/>
      <c r="D862" s="114"/>
      <c r="E862" s="132"/>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862</v>
      </c>
      <c r="B863" s="133"/>
      <c r="C863" s="113"/>
      <c r="D863" s="114"/>
      <c r="E863" s="132"/>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863</v>
      </c>
      <c r="B864" s="133"/>
      <c r="C864" s="113"/>
      <c r="D864" s="114"/>
      <c r="E864" s="132"/>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864</v>
      </c>
      <c r="B865" s="133"/>
      <c r="C865" s="113"/>
      <c r="D865" s="114"/>
      <c r="E865" s="132"/>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865</v>
      </c>
      <c r="B866" s="133"/>
      <c r="C866" s="113"/>
      <c r="D866" s="114"/>
      <c r="E866" s="132"/>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866</v>
      </c>
      <c r="B867" s="133"/>
      <c r="C867" s="113"/>
      <c r="D867" s="114"/>
      <c r="E867" s="132"/>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867</v>
      </c>
      <c r="B868" s="133"/>
      <c r="C868" s="113"/>
      <c r="D868" s="114"/>
      <c r="E868" s="132"/>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c r="A869" s="1">
        <v>868</v>
      </c>
      <c r="B869" s="133"/>
      <c r="C869" s="113"/>
      <c r="D869" s="114"/>
      <c r="E869" s="132"/>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ht="15" customHeight="1">
      <c r="A870" s="1">
        <v>869</v>
      </c>
      <c r="B870" s="133"/>
      <c r="C870" s="113"/>
      <c r="D870" s="114"/>
      <c r="E870" s="132"/>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870</v>
      </c>
      <c r="B871" s="133"/>
      <c r="C871" s="113"/>
      <c r="D871" s="114"/>
      <c r="E871" s="132"/>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871</v>
      </c>
      <c r="B872" s="133"/>
      <c r="C872" s="113"/>
      <c r="D872" s="114"/>
      <c r="E872" s="132"/>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872</v>
      </c>
      <c r="B873" s="133"/>
      <c r="C873" s="113"/>
      <c r="D873" s="114"/>
      <c r="E873" s="132"/>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873</v>
      </c>
      <c r="B874" s="133"/>
      <c r="C874" s="113"/>
      <c r="D874" s="114"/>
      <c r="E874" s="132"/>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874</v>
      </c>
      <c r="B875" s="133"/>
      <c r="C875" s="113"/>
      <c r="D875" s="114"/>
      <c r="E875" s="132"/>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875</v>
      </c>
      <c r="B876" s="133"/>
      <c r="C876" s="113"/>
      <c r="D876" s="114"/>
      <c r="E876" s="132"/>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876</v>
      </c>
      <c r="B877" s="133"/>
      <c r="C877" s="113"/>
      <c r="D877" s="114"/>
      <c r="E877" s="132"/>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c r="A878" s="1">
        <v>877</v>
      </c>
      <c r="B878" s="133"/>
      <c r="C878" s="113"/>
      <c r="D878" s="114"/>
      <c r="E878" s="132"/>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ht="15" customHeight="1">
      <c r="A879" s="1">
        <v>878</v>
      </c>
      <c r="B879" s="133"/>
      <c r="C879" s="113"/>
      <c r="D879" s="114"/>
      <c r="E879" s="132"/>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879</v>
      </c>
      <c r="B880" s="133"/>
      <c r="C880" s="113"/>
      <c r="D880" s="114"/>
      <c r="E880" s="132"/>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880</v>
      </c>
      <c r="B881" s="133"/>
      <c r="C881" s="113"/>
      <c r="D881" s="114"/>
      <c r="E881" s="132"/>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881</v>
      </c>
      <c r="B882" s="133"/>
      <c r="C882" s="113"/>
      <c r="D882" s="114"/>
      <c r="E882" s="132"/>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882</v>
      </c>
      <c r="B883" s="133"/>
      <c r="C883" s="113"/>
      <c r="D883" s="114"/>
      <c r="E883" s="132"/>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883</v>
      </c>
      <c r="B884" s="133"/>
      <c r="C884" s="113"/>
      <c r="D884" s="114"/>
      <c r="E884" s="132"/>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884</v>
      </c>
      <c r="B885" s="133"/>
      <c r="C885" s="113"/>
      <c r="D885" s="114"/>
      <c r="E885" s="132"/>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885</v>
      </c>
      <c r="B886" s="133"/>
      <c r="C886" s="113"/>
      <c r="D886" s="114"/>
      <c r="E886" s="132"/>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c r="A887" s="1">
        <v>886</v>
      </c>
      <c r="B887" s="133"/>
      <c r="C887" s="113"/>
      <c r="D887" s="114"/>
      <c r="E887" s="132"/>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ht="15" customHeight="1">
      <c r="A888" s="1">
        <v>887</v>
      </c>
      <c r="B888" s="133"/>
      <c r="C888" s="113"/>
      <c r="D888" s="114"/>
      <c r="E888" s="132"/>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888</v>
      </c>
      <c r="B889" s="133"/>
      <c r="C889" s="113"/>
      <c r="D889" s="114"/>
      <c r="E889" s="132"/>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889</v>
      </c>
      <c r="B890" s="133"/>
      <c r="C890" s="113"/>
      <c r="D890" s="114"/>
      <c r="E890" s="132"/>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890</v>
      </c>
      <c r="B891" s="133"/>
      <c r="C891" s="113"/>
      <c r="D891" s="114"/>
      <c r="E891" s="132"/>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891</v>
      </c>
      <c r="B892" s="133"/>
      <c r="C892" s="113"/>
      <c r="D892" s="114"/>
      <c r="E892" s="132"/>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892</v>
      </c>
      <c r="B893" s="133"/>
      <c r="C893" s="113"/>
      <c r="D893" s="114"/>
      <c r="E893" s="132"/>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893</v>
      </c>
      <c r="B894" s="133"/>
      <c r="C894" s="113"/>
      <c r="D894" s="114"/>
      <c r="E894" s="132"/>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894</v>
      </c>
      <c r="B895" s="133"/>
      <c r="C895" s="113"/>
      <c r="D895" s="114"/>
      <c r="E895" s="132"/>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c r="A896" s="1">
        <v>895</v>
      </c>
      <c r="B896" s="133"/>
      <c r="C896" s="113"/>
      <c r="D896" s="114"/>
      <c r="E896" s="132"/>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ht="15" customHeight="1">
      <c r="A897" s="1">
        <v>896</v>
      </c>
      <c r="B897" s="133"/>
      <c r="C897" s="113"/>
      <c r="D897" s="114"/>
      <c r="E897" s="132"/>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897</v>
      </c>
      <c r="B898" s="133"/>
      <c r="C898" s="113"/>
      <c r="D898" s="114"/>
      <c r="E898" s="132"/>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898</v>
      </c>
      <c r="B899" s="133"/>
      <c r="C899" s="113"/>
      <c r="D899" s="114"/>
      <c r="E899" s="132"/>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899</v>
      </c>
      <c r="B900" s="133"/>
      <c r="C900" s="113"/>
      <c r="D900" s="114"/>
      <c r="E900" s="132"/>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900</v>
      </c>
      <c r="B901" s="133"/>
      <c r="C901" s="113"/>
      <c r="D901" s="114"/>
      <c r="E901" s="132"/>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901</v>
      </c>
      <c r="B902" s="133"/>
      <c r="C902" s="113"/>
      <c r="D902" s="114"/>
      <c r="E902" s="132"/>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902</v>
      </c>
      <c r="B903" s="133"/>
      <c r="C903" s="113"/>
      <c r="D903" s="114"/>
      <c r="E903" s="132"/>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903</v>
      </c>
      <c r="B904" s="133"/>
      <c r="C904" s="113"/>
      <c r="D904" s="114"/>
      <c r="E904" s="132"/>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c r="A905" s="1">
        <v>904</v>
      </c>
      <c r="B905" s="133"/>
      <c r="C905" s="113"/>
      <c r="D905" s="114"/>
      <c r="E905" s="132"/>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ht="15" customHeight="1">
      <c r="A906" s="1">
        <v>905</v>
      </c>
      <c r="B906" s="133"/>
      <c r="C906" s="113"/>
      <c r="D906" s="114"/>
      <c r="E906" s="132"/>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906</v>
      </c>
      <c r="B907" s="133"/>
      <c r="C907" s="113"/>
      <c r="D907" s="114"/>
      <c r="E907" s="132"/>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907</v>
      </c>
      <c r="B908" s="133"/>
      <c r="C908" s="113"/>
      <c r="D908" s="114"/>
      <c r="E908" s="132"/>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908</v>
      </c>
      <c r="B909" s="133"/>
      <c r="C909" s="113"/>
      <c r="D909" s="114"/>
      <c r="E909" s="132"/>
      <c r="F909" s="108"/>
      <c r="G909" s="129"/>
      <c r="H909" s="116"/>
      <c r="I909" s="132"/>
      <c r="J909" s="1">
        <f t="shared" si="84"/>
        <v>0</v>
      </c>
      <c r="K909" s="8">
        <f t="shared" si="85"/>
        <v>0</v>
      </c>
      <c r="L909" s="8">
        <f t="shared" si="86"/>
        <v>0</v>
      </c>
      <c r="M909" s="7"/>
      <c r="N909" s="6">
        <f t="shared" si="87"/>
        <v>0</v>
      </c>
      <c r="U909" s="13">
        <f t="shared" si="88"/>
        <v>0</v>
      </c>
      <c r="V909" s="13">
        <f t="shared" si="89"/>
        <v>0</v>
      </c>
    </row>
    <row r="910" spans="1:22">
      <c r="A910" s="1">
        <v>909</v>
      </c>
      <c r="B910" s="133"/>
      <c r="C910" s="113"/>
      <c r="D910" s="114"/>
      <c r="E910" s="132"/>
      <c r="F910" s="108"/>
      <c r="G910" s="129"/>
      <c r="H910" s="116"/>
      <c r="I910" s="13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3"/>
      <c r="C911" s="113"/>
      <c r="D911" s="114"/>
      <c r="E911" s="132"/>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911</v>
      </c>
      <c r="B912" s="133"/>
      <c r="C912" s="113"/>
      <c r="D912" s="114"/>
      <c r="E912" s="132"/>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912</v>
      </c>
      <c r="B913" s="133"/>
      <c r="C913" s="113"/>
      <c r="D913" s="114"/>
      <c r="E913" s="132"/>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c r="A914" s="1">
        <v>913</v>
      </c>
      <c r="B914" s="133"/>
      <c r="C914" s="113"/>
      <c r="D914" s="114"/>
      <c r="E914" s="132"/>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ht="15" customHeight="1">
      <c r="A915" s="1">
        <v>914</v>
      </c>
      <c r="B915" s="133"/>
      <c r="C915" s="113"/>
      <c r="D915" s="114"/>
      <c r="E915" s="132"/>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915</v>
      </c>
      <c r="B916" s="133"/>
      <c r="C916" s="113"/>
      <c r="D916" s="114"/>
      <c r="E916" s="132"/>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916</v>
      </c>
      <c r="B917" s="133"/>
      <c r="C917" s="113"/>
      <c r="D917" s="114"/>
      <c r="E917" s="132"/>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917</v>
      </c>
      <c r="B918" s="133"/>
      <c r="C918" s="113"/>
      <c r="D918" s="114"/>
      <c r="E918" s="132"/>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918</v>
      </c>
      <c r="B919" s="133"/>
      <c r="C919" s="113"/>
      <c r="D919" s="114"/>
      <c r="E919" s="132"/>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919</v>
      </c>
      <c r="B920" s="133"/>
      <c r="C920" s="113"/>
      <c r="D920" s="114"/>
      <c r="E920" s="132"/>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920</v>
      </c>
      <c r="B921" s="133"/>
      <c r="C921" s="113"/>
      <c r="D921" s="114"/>
      <c r="E921" s="132"/>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921</v>
      </c>
      <c r="B922" s="133"/>
      <c r="C922" s="113"/>
      <c r="D922" s="114"/>
      <c r="E922" s="132"/>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c r="A923" s="1">
        <v>922</v>
      </c>
      <c r="B923" s="133"/>
      <c r="C923" s="113"/>
      <c r="D923" s="114"/>
      <c r="E923" s="132"/>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ht="15" customHeight="1">
      <c r="A924" s="1">
        <v>923</v>
      </c>
      <c r="B924" s="133"/>
      <c r="C924" s="113"/>
      <c r="D924" s="114"/>
      <c r="E924" s="132"/>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924</v>
      </c>
      <c r="B925" s="133"/>
      <c r="C925" s="113"/>
      <c r="D925" s="114"/>
      <c r="E925" s="132"/>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925</v>
      </c>
      <c r="B926" s="133"/>
      <c r="C926" s="113"/>
      <c r="D926" s="114"/>
      <c r="E926" s="132"/>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926</v>
      </c>
      <c r="B927" s="133"/>
      <c r="C927" s="113"/>
      <c r="D927" s="114"/>
      <c r="E927" s="132"/>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927</v>
      </c>
      <c r="B928" s="133"/>
      <c r="C928" s="113"/>
      <c r="D928" s="114"/>
      <c r="E928" s="132"/>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928</v>
      </c>
      <c r="B929" s="133"/>
      <c r="C929" s="113"/>
      <c r="D929" s="114"/>
      <c r="E929" s="132"/>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929</v>
      </c>
      <c r="B930" s="133"/>
      <c r="C930" s="113"/>
      <c r="D930" s="114"/>
      <c r="E930" s="132"/>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930</v>
      </c>
      <c r="B931" s="133"/>
      <c r="C931" s="113"/>
      <c r="D931" s="114"/>
      <c r="E931" s="132"/>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c r="A932" s="1">
        <v>931</v>
      </c>
      <c r="B932" s="133"/>
      <c r="C932" s="113"/>
      <c r="D932" s="114"/>
      <c r="E932" s="132"/>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ht="15" customHeight="1">
      <c r="A933" s="1">
        <v>932</v>
      </c>
      <c r="B933" s="133"/>
      <c r="C933" s="113"/>
      <c r="D933" s="114"/>
      <c r="E933" s="132"/>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933</v>
      </c>
      <c r="B934" s="133"/>
      <c r="C934" s="113"/>
      <c r="D934" s="114"/>
      <c r="E934" s="132"/>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934</v>
      </c>
      <c r="B935" s="133"/>
      <c r="C935" s="113"/>
      <c r="D935" s="114"/>
      <c r="E935" s="132"/>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935</v>
      </c>
      <c r="B936" s="133"/>
      <c r="C936" s="113"/>
      <c r="D936" s="114"/>
      <c r="E936" s="132"/>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936</v>
      </c>
      <c r="B937" s="133"/>
      <c r="C937" s="113"/>
      <c r="D937" s="114"/>
      <c r="E937" s="132"/>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937</v>
      </c>
      <c r="B938" s="133"/>
      <c r="C938" s="113"/>
      <c r="D938" s="114"/>
      <c r="E938" s="132"/>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938</v>
      </c>
      <c r="B939" s="133"/>
      <c r="C939" s="113"/>
      <c r="D939" s="114"/>
      <c r="E939" s="132"/>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939</v>
      </c>
      <c r="B940" s="133"/>
      <c r="C940" s="113"/>
      <c r="D940" s="114"/>
      <c r="E940" s="132"/>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c r="A941" s="1">
        <v>940</v>
      </c>
      <c r="B941" s="133"/>
      <c r="C941" s="113"/>
      <c r="D941" s="114"/>
      <c r="E941" s="132"/>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ht="15" customHeight="1">
      <c r="A942" s="1">
        <v>941</v>
      </c>
      <c r="B942" s="133"/>
      <c r="C942" s="113"/>
      <c r="D942" s="114"/>
      <c r="E942" s="132"/>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942</v>
      </c>
      <c r="B943" s="133"/>
      <c r="C943" s="113"/>
      <c r="D943" s="114"/>
      <c r="E943" s="132"/>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943</v>
      </c>
      <c r="B944" s="133"/>
      <c r="C944" s="113"/>
      <c r="D944" s="114"/>
      <c r="E944" s="132"/>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944</v>
      </c>
      <c r="B945" s="133"/>
      <c r="C945" s="113"/>
      <c r="D945" s="114"/>
      <c r="E945" s="132"/>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945</v>
      </c>
      <c r="B946" s="133"/>
      <c r="C946" s="113"/>
      <c r="D946" s="114"/>
      <c r="E946" s="132"/>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946</v>
      </c>
      <c r="B947" s="133"/>
      <c r="C947" s="113"/>
      <c r="D947" s="114"/>
      <c r="E947" s="132"/>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947</v>
      </c>
      <c r="B948" s="133"/>
      <c r="C948" s="113"/>
      <c r="D948" s="114"/>
      <c r="E948" s="132"/>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948</v>
      </c>
      <c r="B949" s="133"/>
      <c r="C949" s="113"/>
      <c r="D949" s="114"/>
      <c r="E949" s="132"/>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c r="A950" s="1">
        <v>949</v>
      </c>
      <c r="B950" s="133"/>
      <c r="C950" s="113"/>
      <c r="D950" s="114"/>
      <c r="E950" s="132"/>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ht="15" customHeight="1">
      <c r="A951" s="1">
        <v>950</v>
      </c>
      <c r="B951" s="133"/>
      <c r="C951" s="113"/>
      <c r="D951" s="114"/>
      <c r="E951" s="132"/>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951</v>
      </c>
      <c r="B952" s="133"/>
      <c r="C952" s="113"/>
      <c r="D952" s="114"/>
      <c r="E952" s="132"/>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952</v>
      </c>
      <c r="B953" s="133"/>
      <c r="C953" s="113"/>
      <c r="D953" s="114"/>
      <c r="E953" s="132"/>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953</v>
      </c>
      <c r="B954" s="133"/>
      <c r="C954" s="113"/>
      <c r="D954" s="114"/>
      <c r="E954" s="132"/>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954</v>
      </c>
      <c r="B955" s="133"/>
      <c r="C955" s="113"/>
      <c r="D955" s="114"/>
      <c r="E955" s="132"/>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955</v>
      </c>
      <c r="B956" s="133"/>
      <c r="C956" s="113"/>
      <c r="D956" s="114"/>
      <c r="E956" s="132"/>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956</v>
      </c>
      <c r="B957" s="133"/>
      <c r="C957" s="113"/>
      <c r="D957" s="114"/>
      <c r="E957" s="132"/>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957</v>
      </c>
      <c r="B958" s="133"/>
      <c r="C958" s="113"/>
      <c r="D958" s="114"/>
      <c r="E958" s="132"/>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c r="A959" s="1">
        <v>958</v>
      </c>
      <c r="B959" s="133"/>
      <c r="C959" s="113"/>
      <c r="D959" s="114"/>
      <c r="E959" s="132"/>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ht="15" customHeight="1">
      <c r="A960" s="1">
        <v>959</v>
      </c>
      <c r="B960" s="133"/>
      <c r="C960" s="113"/>
      <c r="D960" s="114"/>
      <c r="E960" s="132"/>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960</v>
      </c>
      <c r="B961" s="133"/>
      <c r="C961" s="113"/>
      <c r="D961" s="114"/>
      <c r="E961" s="132"/>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961</v>
      </c>
      <c r="B962" s="133"/>
      <c r="C962" s="113"/>
      <c r="D962" s="114"/>
      <c r="E962" s="132"/>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962</v>
      </c>
      <c r="B963" s="133"/>
      <c r="C963" s="113"/>
      <c r="D963" s="114"/>
      <c r="E963" s="132"/>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963</v>
      </c>
      <c r="B964" s="133"/>
      <c r="C964" s="113"/>
      <c r="D964" s="114"/>
      <c r="E964" s="132"/>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964</v>
      </c>
      <c r="B965" s="133"/>
      <c r="C965" s="113"/>
      <c r="D965" s="114"/>
      <c r="E965" s="132"/>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965</v>
      </c>
      <c r="B966" s="133"/>
      <c r="C966" s="113"/>
      <c r="D966" s="114"/>
      <c r="E966" s="132"/>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966</v>
      </c>
      <c r="B967" s="133"/>
      <c r="C967" s="113"/>
      <c r="D967" s="114"/>
      <c r="E967" s="132"/>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c r="A968" s="1">
        <v>967</v>
      </c>
      <c r="B968" s="133"/>
      <c r="C968" s="113"/>
      <c r="D968" s="114"/>
      <c r="E968" s="132"/>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ht="15" customHeight="1">
      <c r="A969" s="1">
        <v>968</v>
      </c>
      <c r="B969" s="133"/>
      <c r="C969" s="113"/>
      <c r="D969" s="114"/>
      <c r="E969" s="132"/>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969</v>
      </c>
      <c r="B970" s="133"/>
      <c r="C970" s="113"/>
      <c r="D970" s="114"/>
      <c r="E970" s="132"/>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970</v>
      </c>
      <c r="B971" s="133"/>
      <c r="C971" s="113"/>
      <c r="D971" s="114"/>
      <c r="E971" s="132"/>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971</v>
      </c>
      <c r="B972" s="133"/>
      <c r="C972" s="113"/>
      <c r="D972" s="114"/>
      <c r="E972" s="132"/>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972</v>
      </c>
      <c r="B973" s="133"/>
      <c r="C973" s="113"/>
      <c r="D973" s="114"/>
      <c r="E973" s="132"/>
      <c r="F973" s="108"/>
      <c r="G973" s="129"/>
      <c r="H973" s="116"/>
      <c r="I973" s="132"/>
      <c r="J973" s="1">
        <f t="shared" si="90"/>
        <v>0</v>
      </c>
      <c r="K973" s="8">
        <f t="shared" si="91"/>
        <v>0</v>
      </c>
      <c r="L973" s="8">
        <f t="shared" si="92"/>
        <v>0</v>
      </c>
      <c r="M973" s="7"/>
      <c r="N973" s="6">
        <f t="shared" si="93"/>
        <v>0</v>
      </c>
      <c r="U973" s="13">
        <f t="shared" si="94"/>
        <v>0</v>
      </c>
      <c r="V973" s="13">
        <f t="shared" si="95"/>
        <v>0</v>
      </c>
    </row>
    <row r="974" spans="1:22">
      <c r="A974" s="1">
        <v>973</v>
      </c>
      <c r="B974" s="133"/>
      <c r="C974" s="113"/>
      <c r="D974" s="114"/>
      <c r="E974" s="132"/>
      <c r="F974" s="108"/>
      <c r="G974" s="129"/>
      <c r="H974" s="116"/>
      <c r="I974" s="13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3"/>
      <c r="C975" s="113"/>
      <c r="D975" s="114"/>
      <c r="E975" s="132"/>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975</v>
      </c>
      <c r="B976" s="133"/>
      <c r="C976" s="113"/>
      <c r="D976" s="114"/>
      <c r="E976" s="132"/>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c r="A977" s="1">
        <v>976</v>
      </c>
      <c r="B977" s="133"/>
      <c r="C977" s="113"/>
      <c r="D977" s="114"/>
      <c r="E977" s="132"/>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ht="15" customHeight="1">
      <c r="A978" s="1">
        <v>977</v>
      </c>
      <c r="B978" s="133"/>
      <c r="C978" s="113"/>
      <c r="D978" s="114"/>
      <c r="E978" s="132"/>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978</v>
      </c>
      <c r="B979" s="133"/>
      <c r="C979" s="113"/>
      <c r="D979" s="114"/>
      <c r="E979" s="132"/>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979</v>
      </c>
      <c r="B980" s="133"/>
      <c r="C980" s="113"/>
      <c r="D980" s="114"/>
      <c r="E980" s="132"/>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980</v>
      </c>
      <c r="B981" s="133"/>
      <c r="C981" s="113"/>
      <c r="D981" s="114"/>
      <c r="E981" s="132"/>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981</v>
      </c>
      <c r="B982" s="133"/>
      <c r="C982" s="113"/>
      <c r="D982" s="114"/>
      <c r="E982" s="132"/>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982</v>
      </c>
      <c r="B983" s="133"/>
      <c r="C983" s="113"/>
      <c r="D983" s="114"/>
      <c r="E983" s="132"/>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983</v>
      </c>
      <c r="B984" s="133"/>
      <c r="C984" s="113"/>
      <c r="D984" s="114"/>
      <c r="E984" s="132"/>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984</v>
      </c>
      <c r="B985" s="133"/>
      <c r="C985" s="113"/>
      <c r="D985" s="114"/>
      <c r="E985" s="132"/>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c r="A986" s="1">
        <v>985</v>
      </c>
      <c r="B986" s="133"/>
      <c r="C986" s="113"/>
      <c r="D986" s="114"/>
      <c r="E986" s="132"/>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ht="15" customHeight="1">
      <c r="A987" s="1">
        <v>986</v>
      </c>
      <c r="B987" s="133"/>
      <c r="C987" s="113"/>
      <c r="D987" s="114"/>
      <c r="E987" s="132"/>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987</v>
      </c>
      <c r="B988" s="133"/>
      <c r="C988" s="113"/>
      <c r="D988" s="114"/>
      <c r="E988" s="132"/>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988</v>
      </c>
      <c r="B989" s="133"/>
      <c r="C989" s="113"/>
      <c r="D989" s="114"/>
      <c r="E989" s="132"/>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989</v>
      </c>
      <c r="B990" s="133"/>
      <c r="C990" s="113"/>
      <c r="D990" s="114"/>
      <c r="E990" s="132"/>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990</v>
      </c>
      <c r="B991" s="133"/>
      <c r="C991" s="113"/>
      <c r="D991" s="114"/>
      <c r="E991" s="132"/>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991</v>
      </c>
      <c r="B992" s="133"/>
      <c r="C992" s="113"/>
      <c r="D992" s="114"/>
      <c r="E992" s="132"/>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992</v>
      </c>
      <c r="B993" s="133"/>
      <c r="C993" s="113"/>
      <c r="D993" s="114"/>
      <c r="E993" s="132"/>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993</v>
      </c>
      <c r="B994" s="133"/>
      <c r="C994" s="113"/>
      <c r="D994" s="114"/>
      <c r="E994" s="132"/>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c r="A995" s="1">
        <v>994</v>
      </c>
      <c r="B995" s="133"/>
      <c r="C995" s="113"/>
      <c r="D995" s="114"/>
      <c r="E995" s="132"/>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ht="15" customHeight="1">
      <c r="A996" s="1">
        <v>995</v>
      </c>
      <c r="B996" s="133"/>
      <c r="C996" s="113"/>
      <c r="D996" s="114"/>
      <c r="E996" s="132"/>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996</v>
      </c>
      <c r="B997" s="133"/>
      <c r="C997" s="113"/>
      <c r="D997" s="114"/>
      <c r="E997" s="132"/>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997</v>
      </c>
      <c r="B998" s="133"/>
      <c r="C998" s="113"/>
      <c r="D998" s="114"/>
      <c r="E998" s="132"/>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998</v>
      </c>
      <c r="B999" s="133"/>
      <c r="C999" s="113"/>
      <c r="D999" s="114"/>
      <c r="E999" s="132"/>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999</v>
      </c>
      <c r="B1000" s="133"/>
      <c r="C1000" s="113"/>
      <c r="D1000" s="114"/>
      <c r="E1000" s="132"/>
      <c r="F1000" s="108"/>
      <c r="G1000" s="129"/>
      <c r="H1000" s="116"/>
      <c r="I1000" s="132"/>
      <c r="J1000" s="1">
        <f t="shared" si="96"/>
        <v>0</v>
      </c>
      <c r="K1000" s="8">
        <f t="shared" si="97"/>
        <v>0</v>
      </c>
      <c r="L1000" s="8">
        <f t="shared" si="98"/>
        <v>0</v>
      </c>
      <c r="M1000" s="7"/>
      <c r="N1000" s="6">
        <f t="shared" si="99"/>
        <v>0</v>
      </c>
      <c r="U1000" s="13">
        <f t="shared" si="100"/>
        <v>0</v>
      </c>
      <c r="V1000" s="13">
        <f t="shared" si="101"/>
        <v>0</v>
      </c>
    </row>
    <row r="1001" spans="1:22">
      <c r="A1001" s="1">
        <v>1000</v>
      </c>
      <c r="B1001" s="133"/>
      <c r="C1001" s="113"/>
      <c r="D1001" s="114"/>
      <c r="E1001" s="132"/>
      <c r="F1001" s="108"/>
      <c r="G1001" s="129"/>
      <c r="H1001" s="116"/>
      <c r="I1001" s="13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71">
    <mergeCell ref="B123:B127"/>
    <mergeCell ref="E123:E125"/>
    <mergeCell ref="I123:I127"/>
    <mergeCell ref="E126:E127"/>
    <mergeCell ref="B128:B129"/>
    <mergeCell ref="E128:E129"/>
    <mergeCell ref="I128:I129"/>
    <mergeCell ref="B113:B114"/>
    <mergeCell ref="E113:E114"/>
    <mergeCell ref="I113:I114"/>
    <mergeCell ref="B115:B122"/>
    <mergeCell ref="E115:E117"/>
    <mergeCell ref="E118:E120"/>
    <mergeCell ref="E121:E122"/>
    <mergeCell ref="I121:I122"/>
    <mergeCell ref="B89:B106"/>
    <mergeCell ref="E89:E94"/>
    <mergeCell ref="E95:E106"/>
    <mergeCell ref="B107:B112"/>
    <mergeCell ref="E107:E109"/>
    <mergeCell ref="E110:E112"/>
    <mergeCell ref="B78:B80"/>
    <mergeCell ref="E78:E80"/>
    <mergeCell ref="B81:B88"/>
    <mergeCell ref="E81:E82"/>
    <mergeCell ref="E83:E84"/>
    <mergeCell ref="E85:E86"/>
    <mergeCell ref="E87:E88"/>
    <mergeCell ref="B66:B68"/>
    <mergeCell ref="E66:E68"/>
    <mergeCell ref="B69:B77"/>
    <mergeCell ref="E69:E71"/>
    <mergeCell ref="E72:E74"/>
    <mergeCell ref="E75:E77"/>
    <mergeCell ref="B54:B65"/>
    <mergeCell ref="E54:E56"/>
    <mergeCell ref="E57:E59"/>
    <mergeCell ref="E60:E62"/>
    <mergeCell ref="E63:E65"/>
    <mergeCell ref="B43:B53"/>
    <mergeCell ref="E43:E45"/>
    <mergeCell ref="E46:E48"/>
    <mergeCell ref="I46:I48"/>
    <mergeCell ref="E49:E51"/>
    <mergeCell ref="E52:E53"/>
    <mergeCell ref="I32:I34"/>
    <mergeCell ref="E35:E37"/>
    <mergeCell ref="B38:B42"/>
    <mergeCell ref="E38:E40"/>
    <mergeCell ref="E41:E42"/>
    <mergeCell ref="B26:B31"/>
    <mergeCell ref="E26:E28"/>
    <mergeCell ref="E29:E31"/>
    <mergeCell ref="B32:B37"/>
    <mergeCell ref="E32:E34"/>
    <mergeCell ref="P29:P32"/>
    <mergeCell ref="P35:P42"/>
    <mergeCell ref="P14:P16"/>
    <mergeCell ref="P19:P26"/>
    <mergeCell ref="B2:B7"/>
    <mergeCell ref="E2:E4"/>
    <mergeCell ref="E5:E7"/>
    <mergeCell ref="B8:B13"/>
    <mergeCell ref="E8:E10"/>
    <mergeCell ref="E11:E13"/>
    <mergeCell ref="I11:I13"/>
    <mergeCell ref="B14:B25"/>
    <mergeCell ref="E14:E16"/>
    <mergeCell ref="E17:E19"/>
    <mergeCell ref="E20:E22"/>
    <mergeCell ref="E23:E25"/>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40933.200000000004</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1152</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584.76000000000033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40933.200000000004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7" t="s">
        <v>61</v>
      </c>
      <c r="C1" s="148"/>
      <c r="D1" s="148"/>
      <c r="E1" s="149"/>
      <c r="F1" s="147" t="s">
        <v>62</v>
      </c>
      <c r="G1" s="148"/>
      <c r="H1" s="148"/>
      <c r="I1" s="149"/>
      <c r="J1" s="147" t="s">
        <v>63</v>
      </c>
      <c r="K1" s="148"/>
      <c r="L1" s="148"/>
      <c r="M1" s="149"/>
      <c r="N1" s="147" t="s">
        <v>64</v>
      </c>
      <c r="O1" s="148"/>
      <c r="P1" s="148"/>
      <c r="Q1" s="149"/>
      <c r="R1" s="147" t="s">
        <v>65</v>
      </c>
      <c r="S1" s="148"/>
      <c r="T1" s="148"/>
      <c r="U1" s="149"/>
      <c r="V1" s="147" t="s">
        <v>66</v>
      </c>
      <c r="W1" s="148"/>
      <c r="X1" s="148"/>
      <c r="Y1" s="149"/>
      <c r="Z1" s="147" t="s">
        <v>67</v>
      </c>
      <c r="AA1" s="148"/>
      <c r="AB1" s="148"/>
      <c r="AC1" s="149"/>
      <c r="AD1" s="147" t="s">
        <v>68</v>
      </c>
      <c r="AE1" s="148"/>
      <c r="AF1" s="148"/>
      <c r="AG1" s="149"/>
      <c r="AH1" s="147" t="s">
        <v>69</v>
      </c>
      <c r="AI1" s="148"/>
      <c r="AJ1" s="148"/>
      <c r="AK1" s="149"/>
      <c r="AL1" s="150" t="s">
        <v>70</v>
      </c>
      <c r="AM1" s="151"/>
      <c r="AN1" s="151"/>
      <c r="AO1" s="152"/>
      <c r="AQ1" s="30" t="s">
        <v>71</v>
      </c>
    </row>
    <row r="2" spans="1:43" ht="27" customHeight="1" thickBot="1">
      <c r="A2" s="62" t="s">
        <v>72</v>
      </c>
      <c r="B2" s="153">
        <f>SUM(C7:C1506)</f>
        <v>0</v>
      </c>
      <c r="C2" s="154"/>
      <c r="D2" s="154"/>
      <c r="E2" s="155"/>
      <c r="F2" s="153">
        <f>SUM(G7:G1506)</f>
        <v>0</v>
      </c>
      <c r="G2" s="154"/>
      <c r="H2" s="154"/>
      <c r="I2" s="155"/>
      <c r="J2" s="153">
        <f>SUM(K7:K1506)</f>
        <v>0</v>
      </c>
      <c r="K2" s="154"/>
      <c r="L2" s="154"/>
      <c r="M2" s="155"/>
      <c r="N2" s="153">
        <f>SUM(O7:O1506)</f>
        <v>0</v>
      </c>
      <c r="O2" s="154"/>
      <c r="P2" s="154"/>
      <c r="Q2" s="155"/>
      <c r="R2" s="153">
        <f>SUM(S7:S1506)</f>
        <v>0</v>
      </c>
      <c r="S2" s="154"/>
      <c r="T2" s="154"/>
      <c r="U2" s="155"/>
      <c r="V2" s="153">
        <f>SUM(W7:W1506)</f>
        <v>0</v>
      </c>
      <c r="W2" s="154"/>
      <c r="X2" s="154"/>
      <c r="Y2" s="155"/>
      <c r="Z2" s="153">
        <f>SUM(AA7:AA1506)</f>
        <v>0</v>
      </c>
      <c r="AA2" s="154"/>
      <c r="AB2" s="154"/>
      <c r="AC2" s="155"/>
      <c r="AD2" s="153">
        <f>SUM(AE7:AE1506)</f>
        <v>0</v>
      </c>
      <c r="AE2" s="154"/>
      <c r="AF2" s="154"/>
      <c r="AG2" s="155"/>
      <c r="AH2" s="153">
        <f>SUM(AI7:AI1506)</f>
        <v>0</v>
      </c>
      <c r="AI2" s="154"/>
      <c r="AJ2" s="154"/>
      <c r="AK2" s="155"/>
      <c r="AL2" s="153">
        <f>SUM(AM7:AM1506)</f>
        <v>0</v>
      </c>
      <c r="AM2" s="154"/>
      <c r="AN2" s="154"/>
      <c r="AO2" s="155"/>
      <c r="AQ2" s="42" t="s">
        <v>73</v>
      </c>
    </row>
    <row r="3" spans="1:43" ht="27" customHeight="1" thickBot="1">
      <c r="A3" s="63" t="s">
        <v>74</v>
      </c>
      <c r="B3" s="153">
        <f t="shared" ref="B3:B5" si="0">SUM(C8:C1031)</f>
        <v>0</v>
      </c>
      <c r="C3" s="154"/>
      <c r="D3" s="154"/>
      <c r="E3" s="155"/>
      <c r="F3" s="153">
        <f t="shared" ref="F3:F5" si="1">SUM(G8:G1031)</f>
        <v>0</v>
      </c>
      <c r="G3" s="154"/>
      <c r="H3" s="154"/>
      <c r="I3" s="155"/>
      <c r="J3" s="153">
        <f t="shared" ref="J3:J5" si="2">SUM(K8:K1031)</f>
        <v>0</v>
      </c>
      <c r="K3" s="154"/>
      <c r="L3" s="154"/>
      <c r="M3" s="155"/>
      <c r="N3" s="153">
        <f t="shared" ref="N3:N5" si="3">SUM(O8:O1031)</f>
        <v>0</v>
      </c>
      <c r="O3" s="154"/>
      <c r="P3" s="154"/>
      <c r="Q3" s="155"/>
      <c r="R3" s="153">
        <f t="shared" ref="R3:R5" si="4">SUM(S8:S1031)</f>
        <v>0</v>
      </c>
      <c r="S3" s="154"/>
      <c r="T3" s="154"/>
      <c r="U3" s="155"/>
      <c r="V3" s="153">
        <f t="shared" ref="V3:V5" si="5">SUM(W8:W1031)</f>
        <v>0</v>
      </c>
      <c r="W3" s="154"/>
      <c r="X3" s="154"/>
      <c r="Y3" s="155"/>
      <c r="Z3" s="153">
        <f t="shared" ref="Z3:Z5" si="6">SUM(AA8:AA1031)</f>
        <v>0</v>
      </c>
      <c r="AA3" s="154"/>
      <c r="AB3" s="154"/>
      <c r="AC3" s="155"/>
      <c r="AD3" s="153">
        <f t="shared" ref="AD3:AD5" si="7">SUM(AE8:AE1031)</f>
        <v>0</v>
      </c>
      <c r="AE3" s="154"/>
      <c r="AF3" s="154"/>
      <c r="AG3" s="155"/>
      <c r="AH3" s="153">
        <f t="shared" ref="AH3:AH5" si="8">SUM(AI8:AI1031)</f>
        <v>0</v>
      </c>
      <c r="AI3" s="154"/>
      <c r="AJ3" s="154"/>
      <c r="AK3" s="155"/>
      <c r="AL3" s="153">
        <f t="shared" ref="AL3:AL5" si="9">SUM(AM8:AM1031)</f>
        <v>0</v>
      </c>
      <c r="AM3" s="154"/>
      <c r="AN3" s="154"/>
      <c r="AO3" s="155"/>
      <c r="AQ3" s="47">
        <f>SUM(B4:AO4)</f>
        <v>0</v>
      </c>
    </row>
    <row r="4" spans="1:43" ht="27" customHeight="1" thickBot="1">
      <c r="A4" s="63" t="s">
        <v>75</v>
      </c>
      <c r="B4" s="153">
        <f t="shared" si="0"/>
        <v>0</v>
      </c>
      <c r="C4" s="154"/>
      <c r="D4" s="154"/>
      <c r="E4" s="155"/>
      <c r="F4" s="153">
        <f t="shared" si="1"/>
        <v>0</v>
      </c>
      <c r="G4" s="154"/>
      <c r="H4" s="154"/>
      <c r="I4" s="155"/>
      <c r="J4" s="153">
        <f t="shared" si="2"/>
        <v>0</v>
      </c>
      <c r="K4" s="154"/>
      <c r="L4" s="154"/>
      <c r="M4" s="155"/>
      <c r="N4" s="153">
        <f t="shared" si="3"/>
        <v>0</v>
      </c>
      <c r="O4" s="154"/>
      <c r="P4" s="154"/>
      <c r="Q4" s="155"/>
      <c r="R4" s="153">
        <f t="shared" si="4"/>
        <v>0</v>
      </c>
      <c r="S4" s="154"/>
      <c r="T4" s="154"/>
      <c r="U4" s="155"/>
      <c r="V4" s="153">
        <f t="shared" si="5"/>
        <v>0</v>
      </c>
      <c r="W4" s="154"/>
      <c r="X4" s="154"/>
      <c r="Y4" s="155"/>
      <c r="Z4" s="153">
        <f t="shared" si="6"/>
        <v>0</v>
      </c>
      <c r="AA4" s="154"/>
      <c r="AB4" s="154"/>
      <c r="AC4" s="155"/>
      <c r="AD4" s="153">
        <f t="shared" si="7"/>
        <v>0</v>
      </c>
      <c r="AE4" s="154"/>
      <c r="AF4" s="154"/>
      <c r="AG4" s="155"/>
      <c r="AH4" s="153">
        <f t="shared" si="8"/>
        <v>0</v>
      </c>
      <c r="AI4" s="154"/>
      <c r="AJ4" s="154"/>
      <c r="AK4" s="155"/>
      <c r="AL4" s="153">
        <f t="shared" si="9"/>
        <v>0</v>
      </c>
      <c r="AM4" s="154"/>
      <c r="AN4" s="154"/>
      <c r="AO4" s="155"/>
      <c r="AQ4" s="46" t="s">
        <v>76</v>
      </c>
    </row>
    <row r="5" spans="1:43" ht="27" customHeight="1" thickBot="1">
      <c r="A5" s="64" t="s">
        <v>77</v>
      </c>
      <c r="B5" s="153">
        <f t="shared" si="0"/>
        <v>0</v>
      </c>
      <c r="C5" s="154"/>
      <c r="D5" s="154"/>
      <c r="E5" s="155"/>
      <c r="F5" s="153">
        <f t="shared" si="1"/>
        <v>0</v>
      </c>
      <c r="G5" s="154"/>
      <c r="H5" s="154"/>
      <c r="I5" s="155"/>
      <c r="J5" s="153">
        <f t="shared" si="2"/>
        <v>0</v>
      </c>
      <c r="K5" s="154"/>
      <c r="L5" s="154"/>
      <c r="M5" s="155"/>
      <c r="N5" s="153">
        <f t="shared" si="3"/>
        <v>0</v>
      </c>
      <c r="O5" s="154"/>
      <c r="P5" s="154"/>
      <c r="Q5" s="155"/>
      <c r="R5" s="153">
        <f t="shared" si="4"/>
        <v>0</v>
      </c>
      <c r="S5" s="154"/>
      <c r="T5" s="154"/>
      <c r="U5" s="155"/>
      <c r="V5" s="153">
        <f t="shared" si="5"/>
        <v>0</v>
      </c>
      <c r="W5" s="154"/>
      <c r="X5" s="154"/>
      <c r="Y5" s="155"/>
      <c r="Z5" s="153">
        <f t="shared" si="6"/>
        <v>0</v>
      </c>
      <c r="AA5" s="154"/>
      <c r="AB5" s="154"/>
      <c r="AC5" s="155"/>
      <c r="AD5" s="153">
        <f t="shared" si="7"/>
        <v>0</v>
      </c>
      <c r="AE5" s="154"/>
      <c r="AF5" s="154"/>
      <c r="AG5" s="155"/>
      <c r="AH5" s="153">
        <f t="shared" si="8"/>
        <v>0</v>
      </c>
      <c r="AI5" s="154"/>
      <c r="AJ5" s="154"/>
      <c r="AK5" s="155"/>
      <c r="AL5" s="153">
        <f t="shared" si="9"/>
        <v>0</v>
      </c>
      <c r="AM5" s="154"/>
      <c r="AN5" s="154"/>
      <c r="AO5" s="15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2021-11-10T13:11:34Z</dcterms:modified>
</cp:coreProperties>
</file>